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cantuh\Documents\PROYECTOS\HOSPITAL GALEANA\2020-11-10-HGG-SIASI-PREBASES\"/>
    </mc:Choice>
  </mc:AlternateContent>
  <bookViews>
    <workbookView xWindow="0" yWindow="0" windowWidth="17775" windowHeight="11175"/>
  </bookViews>
  <sheets>
    <sheet name="HOSP. GRAL. GALEANA,NL" sheetId="1" r:id="rId1"/>
  </sheets>
  <definedNames>
    <definedName name="_xlnm._FilterDatabase" localSheetId="0" hidden="1">'HOSP. GRAL. GALEANA,NL'!$A$13:$H$302</definedName>
    <definedName name="_xlnm.Print_Area" localSheetId="0">'HOSP. GRAL. GALEANA,NL'!$A$1:$H$302</definedName>
    <definedName name="_xlnm.Print_Titles" localSheetId="0">'HOSP. GRAL. GALEANA,NL'!$1:$13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4" i="1" l="1"/>
  <c r="H292" i="1"/>
  <c r="H290" i="1"/>
  <c r="H285" i="1"/>
  <c r="H280" i="1"/>
  <c r="H274" i="1"/>
  <c r="H268" i="1"/>
  <c r="H266" i="1"/>
  <c r="H264" i="1"/>
  <c r="H262" i="1"/>
  <c r="H260" i="1"/>
  <c r="H258" i="1"/>
  <c r="H256" i="1"/>
  <c r="H251" i="1"/>
  <c r="H249" i="1"/>
  <c r="H247" i="1"/>
  <c r="H245" i="1"/>
  <c r="H243" i="1"/>
  <c r="H239" i="1"/>
  <c r="H234" i="1"/>
  <c r="H230" i="1"/>
  <c r="H228" i="1"/>
  <c r="H226" i="1"/>
  <c r="H224" i="1"/>
  <c r="H222" i="1"/>
  <c r="H220" i="1"/>
  <c r="H218" i="1"/>
  <c r="H216" i="1"/>
  <c r="H214" i="1"/>
  <c r="H212" i="1"/>
  <c r="H210" i="1"/>
  <c r="H208" i="1"/>
  <c r="H206" i="1"/>
  <c r="H200" i="1"/>
  <c r="H198" i="1"/>
  <c r="H196" i="1"/>
  <c r="H194" i="1"/>
  <c r="H192" i="1"/>
  <c r="H190" i="1"/>
  <c r="H188" i="1"/>
  <c r="H186" i="1"/>
  <c r="H184" i="1"/>
  <c r="H182" i="1"/>
  <c r="H180" i="1"/>
  <c r="H175" i="1"/>
  <c r="H173" i="1"/>
  <c r="H171" i="1"/>
  <c r="H169" i="1"/>
  <c r="H167" i="1"/>
  <c r="H165" i="1"/>
  <c r="H163" i="1"/>
  <c r="H159" i="1"/>
  <c r="H157" i="1"/>
  <c r="H155" i="1"/>
  <c r="H153" i="1"/>
  <c r="H151" i="1"/>
  <c r="H147" i="1"/>
  <c r="H145" i="1"/>
  <c r="H143" i="1"/>
  <c r="H141" i="1"/>
  <c r="H138" i="1"/>
  <c r="H136" i="1"/>
  <c r="H131" i="1"/>
  <c r="H129" i="1"/>
  <c r="H127" i="1"/>
  <c r="H125" i="1"/>
  <c r="H123" i="1"/>
  <c r="H121" i="1"/>
  <c r="H118" i="1"/>
  <c r="H115" i="1"/>
  <c r="H112" i="1"/>
  <c r="H109" i="1"/>
  <c r="H105" i="1"/>
  <c r="H102" i="1"/>
  <c r="H99" i="1"/>
  <c r="H97" i="1"/>
  <c r="H95" i="1"/>
  <c r="H93" i="1"/>
  <c r="H91" i="1"/>
  <c r="H89" i="1"/>
  <c r="H87" i="1"/>
  <c r="H85" i="1"/>
  <c r="H82" i="1"/>
  <c r="H80" i="1"/>
  <c r="H78" i="1"/>
  <c r="H76" i="1"/>
  <c r="H74" i="1"/>
  <c r="H71" i="1"/>
  <c r="H69" i="1"/>
  <c r="H67" i="1"/>
  <c r="H65" i="1"/>
  <c r="H63" i="1"/>
  <c r="H61" i="1"/>
  <c r="H59" i="1"/>
  <c r="H57" i="1"/>
  <c r="H55" i="1"/>
  <c r="H53" i="1"/>
  <c r="H49" i="1"/>
  <c r="H45" i="1"/>
  <c r="H43" i="1"/>
  <c r="H39" i="1"/>
  <c r="H34" i="1"/>
  <c r="H33" i="1"/>
  <c r="H30" i="1"/>
  <c r="H25" i="1"/>
  <c r="H23" i="1"/>
  <c r="H21" i="1"/>
  <c r="H19" i="1"/>
  <c r="H17" i="1"/>
  <c r="A19" i="1" l="1"/>
  <c r="A21" i="1" s="1"/>
  <c r="A23" i="1" s="1"/>
  <c r="A25" i="1" s="1"/>
  <c r="A30" i="1" s="1"/>
  <c r="A33" i="1" s="1"/>
  <c r="A34" i="1" s="1"/>
  <c r="A39" i="1" s="1"/>
  <c r="A43" i="1" s="1"/>
  <c r="A45" i="1" l="1"/>
  <c r="A49" i="1" s="1"/>
  <c r="A53" i="1" s="1"/>
  <c r="A55" i="1" s="1"/>
  <c r="A57" i="1" s="1"/>
  <c r="A59" i="1" s="1"/>
  <c r="A61" i="1" s="1"/>
  <c r="A63" i="1" s="1"/>
  <c r="A65" i="1" s="1"/>
  <c r="A67" i="1" s="1"/>
  <c r="A69" i="1" s="1"/>
  <c r="A71" i="1" s="1"/>
  <c r="A74" i="1" s="1"/>
  <c r="A76" i="1" s="1"/>
  <c r="A78" i="1" s="1"/>
  <c r="A80" i="1" s="1"/>
  <c r="A82" i="1" s="1"/>
  <c r="A85" i="1" s="1"/>
  <c r="A87" i="1" s="1"/>
  <c r="A89" i="1" s="1"/>
  <c r="A91" i="1" s="1"/>
  <c r="A93" i="1" s="1"/>
  <c r="A95" i="1" s="1"/>
  <c r="A97" i="1" s="1"/>
  <c r="A99" i="1" s="1"/>
  <c r="A102" i="1" s="1"/>
  <c r="A105" i="1" s="1"/>
  <c r="A109" i="1" s="1"/>
  <c r="A112" i="1" s="1"/>
  <c r="A115" i="1" s="1"/>
  <c r="A118" i="1" s="1"/>
  <c r="A121" i="1" s="1"/>
  <c r="A123" i="1" s="1"/>
  <c r="A125" i="1" s="1"/>
  <c r="A127" i="1" s="1"/>
  <c r="A129" i="1" s="1"/>
  <c r="A131" i="1" s="1"/>
  <c r="A136" i="1" s="1"/>
  <c r="A138" i="1" s="1"/>
  <c r="A141" i="1" s="1"/>
  <c r="A143" i="1" s="1"/>
  <c r="A145" i="1" s="1"/>
  <c r="A147" i="1" s="1"/>
  <c r="A151" i="1" s="1"/>
  <c r="A153" i="1" s="1"/>
  <c r="A155" i="1" s="1"/>
  <c r="A157" i="1" s="1"/>
  <c r="A159" i="1" s="1"/>
  <c r="A163" i="1" s="1"/>
  <c r="A165" i="1" l="1"/>
  <c r="A167" i="1" s="1"/>
  <c r="A169" i="1" s="1"/>
  <c r="A171" i="1" s="1"/>
  <c r="A173" i="1" s="1"/>
  <c r="A175" i="1" s="1"/>
  <c r="A180" i="1" s="1"/>
  <c r="A182" i="1" s="1"/>
  <c r="A184" i="1" s="1"/>
  <c r="A186" i="1" s="1"/>
  <c r="A188" i="1" s="1"/>
  <c r="A190" i="1" s="1"/>
  <c r="A192" i="1" s="1"/>
  <c r="A194" i="1" s="1"/>
  <c r="A196" i="1" s="1"/>
  <c r="A198" i="1" s="1"/>
  <c r="A200" i="1" s="1"/>
  <c r="A206" i="1" s="1"/>
  <c r="A208" i="1" s="1"/>
  <c r="A210" i="1" s="1"/>
  <c r="A212" i="1" s="1"/>
  <c r="A214" i="1" s="1"/>
  <c r="A216" i="1" s="1"/>
  <c r="A218" i="1" s="1"/>
  <c r="A220" i="1" s="1"/>
  <c r="A222" i="1" s="1"/>
  <c r="A224" i="1" s="1"/>
  <c r="A226" i="1" s="1"/>
  <c r="A228" i="1" s="1"/>
  <c r="A230" i="1" s="1"/>
  <c r="A234" i="1" s="1"/>
  <c r="A239" i="1" s="1"/>
  <c r="A243" i="1" s="1"/>
  <c r="A245" i="1" s="1"/>
  <c r="A247" i="1" s="1"/>
  <c r="A249" i="1" s="1"/>
  <c r="A251" i="1" s="1"/>
  <c r="A256" i="1" s="1"/>
  <c r="A258" i="1" s="1"/>
  <c r="A260" i="1" s="1"/>
  <c r="A262" i="1" s="1"/>
  <c r="A264" i="1" s="1"/>
  <c r="A266" i="1" s="1"/>
  <c r="A268" i="1" s="1"/>
  <c r="A274" i="1" s="1"/>
  <c r="A280" i="1" s="1"/>
  <c r="A285" i="1" s="1"/>
  <c r="A290" i="1" s="1"/>
  <c r="A292" i="1" s="1"/>
  <c r="A294" i="1" s="1"/>
</calcChain>
</file>

<file path=xl/sharedStrings.xml><?xml version="1.0" encoding="utf-8"?>
<sst xmlns="http://schemas.openxmlformats.org/spreadsheetml/2006/main" count="294" uniqueCount="190">
  <si>
    <t>FOLIO No.</t>
  </si>
  <si>
    <t>SECRETARIA DE INFRAESTRUCTURA</t>
  </si>
  <si>
    <t>SUBSECRETARIA DE CONSTRUCCION</t>
  </si>
  <si>
    <t xml:space="preserve">DIRECCION DE PROYECTOS </t>
  </si>
  <si>
    <t xml:space="preserve">CATALOGO </t>
  </si>
  <si>
    <t xml:space="preserve">ANEXO </t>
  </si>
  <si>
    <t>UBICACION  :  CARRETERA GALEANA - LINARES KM 1.</t>
  </si>
  <si>
    <t>MUNICIPIO   : GALEANA, N.L.</t>
  </si>
  <si>
    <t>LICITACION:</t>
  </si>
  <si>
    <t>CONSECUTIVO</t>
  </si>
  <si>
    <t>No. CPTO.</t>
  </si>
  <si>
    <t>CONCEPTO</t>
  </si>
  <si>
    <t>UNID.</t>
  </si>
  <si>
    <t>CANT.</t>
  </si>
  <si>
    <t>P.U.</t>
  </si>
  <si>
    <t>PRECIO CON LETRA</t>
  </si>
  <si>
    <t>IMPORTE</t>
  </si>
  <si>
    <t>M2</t>
  </si>
  <si>
    <t>PZA</t>
  </si>
  <si>
    <t>PZA.</t>
  </si>
  <si>
    <t>M.L.</t>
  </si>
  <si>
    <t>ML</t>
  </si>
  <si>
    <t>M2.</t>
  </si>
  <si>
    <t>II</t>
  </si>
  <si>
    <t>ALBAÑILERIA</t>
  </si>
  <si>
    <t>MUROS, CASTILLOS Y CERRAMIENTOS</t>
  </si>
  <si>
    <r>
      <rPr>
        <b/>
        <sz val="9"/>
        <color indexed="8"/>
        <rFont val="Calibri"/>
        <family val="2"/>
        <scheme val="minor"/>
      </rPr>
      <t>CERRAMIENTO DE CONCRETO DE 15 X 20 CM,  FABRICADO CON CONCRETO PREMEZCLADO EN PLANTA DOSIFICADOR</t>
    </r>
    <r>
      <rPr>
        <sz val="9"/>
        <color indexed="8"/>
        <rFont val="Calibri"/>
        <family val="2"/>
        <scheme val="minor"/>
      </rPr>
      <t xml:space="preserve">A DE F'C=250 KG/CM2, ARMADO CON 4 VRS.# 3  Y ESTRIBOS DE ALAMBRON  # 2 @20CM. INCLUYE: MATERIALES, CIMBRA, DESCIMBRA, CURADO DE CONCRETO, ACERO DE REFUERZO, CORTES, ALAMBRE RECOCIDO,  HERRAMIENTA, EQUIPO, ELEVACIONES, ACARREOS, ANDAMIAJES Y MANO DE OBRA </t>
    </r>
  </si>
  <si>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</si>
  <si>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PLACAS DE BAÑOS Y BARRAS DE SERVICIO</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</si>
  <si>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</si>
  <si>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CIELOS</t>
  </si>
  <si>
    <t>IV</t>
  </si>
  <si>
    <t>APARATOS Y ACCESORIOS</t>
  </si>
  <si>
    <r>
      <rPr>
        <b/>
        <sz val="9"/>
        <rFont val="Calibri"/>
        <family val="2"/>
        <scheme val="minor"/>
      </rPr>
      <t xml:space="preserve">B.06  ESPEJO DE 6 MM DE ESPESOR DE CANTOS BISELADOS. INCLUYE: </t>
    </r>
    <r>
      <rPr>
        <sz val="9"/>
        <rFont val="Calibri"/>
        <family val="2"/>
        <scheme val="minor"/>
      </rPr>
      <t>SUMINISTRO DE MATERIALES, FLETE, MANIOBRAS, COLOCACIÓN, ELEMENTOS DE FIJACIÓN, HERRAJES DE ACERO INOXIDABLE,  EQUIPO A CUALQUIER ALTURA Y NIVEL , HERRAMIENTA Y MANO DE OBRA Y TODO LO NECESARIO PARA SU CORRECTA EJECUCIÓN. VERIFICAR MEDIDAS EN OBRA.</t>
    </r>
  </si>
  <si>
    <t>A) DE 0.60 MTS. DE LARGO X 0.80 MTS. DE ALTURA EN AREA DE BAÑOS.</t>
  </si>
  <si>
    <t>IX</t>
  </si>
  <si>
    <t>INSTALACIÓN ELECTRICA E ILUMINACIÓN</t>
  </si>
  <si>
    <t>SAL.</t>
  </si>
  <si>
    <t xml:space="preserve">A) CONTACTOS DOBLES </t>
  </si>
  <si>
    <t xml:space="preserve">A) CONTACTOS REGULADOS </t>
  </si>
  <si>
    <t>A) APAGADOR SENCILLO</t>
  </si>
  <si>
    <t>XI</t>
  </si>
  <si>
    <t>VI</t>
  </si>
  <si>
    <t>ACABADOS</t>
  </si>
  <si>
    <t xml:space="preserve">CIELOS </t>
  </si>
  <si>
    <t>A) EN AREAS DE CIELOS DE PLAFON DE TABLAROCA TIPO WR.</t>
  </si>
  <si>
    <t>MUROS</t>
  </si>
  <si>
    <t>PISOS</t>
  </si>
  <si>
    <t>VII</t>
  </si>
  <si>
    <t>CANCELERIA</t>
  </si>
  <si>
    <t>PUERTAS DE ALUMINIO</t>
  </si>
  <si>
    <t xml:space="preserve">CORTINAS ANTIBACTERIANAS </t>
  </si>
  <si>
    <t>ML.</t>
  </si>
  <si>
    <t>VIII</t>
  </si>
  <si>
    <t>CARPINTERIA</t>
  </si>
  <si>
    <t>PUERTAS</t>
  </si>
  <si>
    <t>SEÑALETICA</t>
  </si>
  <si>
    <t>SEÑALIZACION Y RÓTULOS EN EDIFICIO</t>
  </si>
  <si>
    <t>48100001</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</si>
  <si>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</si>
  <si>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</si>
  <si>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SUBTOTAL</t>
  </si>
  <si>
    <t>16% IVA</t>
  </si>
  <si>
    <t>TOTAL</t>
  </si>
  <si>
    <t>IMPORTE TOTAL CON LETRA:</t>
  </si>
  <si>
    <t>A) APAGADOR VAIVEN</t>
  </si>
  <si>
    <t>A) EN  AREAS DE PLAFON TABLAROCA TIPO "R"</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</si>
  <si>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COLOCACION,FLETE,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</si>
  <si>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r>
      <rPr>
        <b/>
        <sz val="9"/>
        <color indexed="8"/>
        <rFont val="Calibri"/>
        <family val="2"/>
        <scheme val="minor"/>
      </rPr>
      <t>ZARPEO Y AFINE  CON MORTERO CEMENTO ARENA 1:5 EN CIELO  A PLOMO Y REGLA, REPELLADO FINO, 2 CM. DE ESPESOR PROMEDIO</t>
    </r>
    <r>
      <rPr>
        <sz val="9"/>
        <color indexed="8"/>
        <rFont val="Calibri"/>
        <family val="2"/>
        <scheme val="minor"/>
      </rPr>
      <t xml:space="preserve">, </t>
    </r>
    <r>
      <rPr>
        <b/>
        <sz val="9"/>
        <color indexed="8"/>
        <rFont val="Calibri"/>
        <family val="2"/>
        <scheme val="minor"/>
      </rPr>
      <t xml:space="preserve">INCLUYE: </t>
    </r>
    <r>
      <rPr>
        <sz val="9"/>
        <color indexed="8"/>
        <rFont val="Calibri"/>
        <family val="2"/>
        <scheme val="minor"/>
      </rPr>
      <t>SUMINISTRO DE MATERIALES, COLOCACION,FLETE , DESPERDICIOS, ACARREO HASTA EL LUGAR DE SU UTILIZACIÓN,  ELABORACIÓN DE MORTERO, MAESTREADO, PERFILADO, FILETES, REMATES, LIMPIEZA Y RETIRO DE SOBRANTES FUERA DE OBRA, EQUIPO DE SEGURIDAD, HERRAMIENTA Y EQUIPO A CUALQUIER ALTURA Y EN CUALQUIER NIVEL,  MANO DE OBRA Y TODO LO NECESARIO PARA SU CORRECTA EJECUCION.</t>
    </r>
  </si>
  <si>
    <r>
      <rPr>
        <b/>
        <sz val="9"/>
        <rFont val="Calibri"/>
        <family val="2"/>
        <scheme val="minor"/>
      </rPr>
      <t>SALIDAS ELECTRICAS PARA LUMINARIAS, EN CIELOS. INCLUYE: SUMINISTROS, CARGO DIRECTO POR EL COSTO DE  MANO DE OBRA Y MATERIALES REQUERIDOS, COLOCACION DE CAJA DE LAMINA GALVANIZADA OCTAGONAL DE 4" MARCA FEMSA O EQUIVALENTE PARA SALIDA DE LUMINARIA,</t>
    </r>
    <r>
      <rPr>
        <sz val="9"/>
        <rFont val="Calibri"/>
        <family val="2"/>
        <scheme val="minor"/>
      </rPr>
      <t xml:space="preserve"> POLIDUCTO DE 3/4" DE DIAMETRO,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</si>
  <si>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t>321.45</t>
  </si>
  <si>
    <t>195.75</t>
  </si>
  <si>
    <t>RAMPA PARA VEHICULOS DE ACCESO  AL ANFITEATRO</t>
  </si>
  <si>
    <r>
      <rPr>
        <b/>
        <sz val="9"/>
        <color theme="1"/>
        <rFont val="Calibri"/>
        <family val="2"/>
        <scheme val="minor"/>
      </rPr>
      <t>RAMPA DE CONCRETO</t>
    </r>
    <r>
      <rPr>
        <sz val="9"/>
        <color theme="1"/>
        <rFont val="Calibri"/>
        <family val="2"/>
        <scheme val="minor"/>
      </rPr>
      <t xml:space="preserve"> DE 10 CMS. </t>
    </r>
    <r>
      <rPr>
        <b/>
        <sz val="9"/>
        <color theme="1"/>
        <rFont val="Calibri"/>
        <family val="2"/>
        <scheme val="minor"/>
      </rPr>
      <t xml:space="preserve">DE ESPESOR  DE CONCRETO PREMEZCLADO EN PLANTA DOSIFICADORA  F'C= 200 KG/CM2. CON AGREGADO MAXIMO DE 20 MM., ARMADA CON MALLA ELECTROSOLDADA 6X6-10-10 CON ACABADO INTEGRAL AL COLADO TIPO RAYADO SUPERFICIE ANTIDERRAPANTE, PENDIENTE MAXIMA DE 10%.   INCLUYE: </t>
    </r>
    <r>
      <rPr>
        <sz val="9"/>
        <color theme="1"/>
        <rFont val="Calibri"/>
        <family val="2"/>
        <scheme val="minor"/>
      </rPr>
      <t>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r>
  </si>
  <si>
    <t xml:space="preserve">A) EN CIELO DE CUARTO DE BASURA  Y VOLADO ACCESO RAMPA ANFITEATRO </t>
  </si>
  <si>
    <t>HERRERIA</t>
  </si>
  <si>
    <r>
      <rPr>
        <b/>
        <sz val="9"/>
        <rFont val="Calibri"/>
        <family val="2"/>
        <scheme val="minor"/>
      </rPr>
      <t>PUERTA DOBLE METALICA BATIENTE, TIPO LOUVER, FUNCIONAMIENTO DOBLE- FUERA, FABRICADA A BASE DE MARCO DE PTR DE 2 1/2" X 2 1/2"  Y SOLERA DE  2 1/2" x 1/8" CON CERRADURAS DORMA ACABADA EN PINTURA DE ESMALTE ALQUIDALICO A DOS MANOS COLOR SEGUN MUESTRA SOBRE DOS MANOS DE FONDO ANTICORROSIVO. INCLUYE:</t>
    </r>
    <r>
      <rPr>
        <sz val="9"/>
        <rFont val="Calibri"/>
        <family val="2"/>
        <scheme val="minor"/>
      </rPr>
      <t xml:space="preserve"> SUMINISTRO DE MATERIAL, FABRICACION,  FLETE,  MANIOBRAS, INSTALACION, ACABADOS, CERRADURAS, HERRAMIENTA, EQUIPO A CUALQUIER ALTURA Y NIVEL, MANO DE OBRA, TODO LO NECESARIO PARA SU CORRECTA EJECUCION.</t>
    </r>
    <r>
      <rPr>
        <b/>
        <sz val="9"/>
        <rFont val="Calibri"/>
        <family val="2"/>
        <scheme val="minor"/>
      </rPr>
      <t>(PUERTA TIPO 1.70 -09 )</t>
    </r>
    <r>
      <rPr>
        <sz val="9"/>
        <rFont val="Calibri"/>
        <family val="2"/>
        <scheme val="minor"/>
      </rPr>
      <t xml:space="preserve"> (VER DETALLE EN PLANOS), AJUSTAR MEDIDAS EN OBRA. </t>
    </r>
  </si>
  <si>
    <t>A) DE 2.95 MTS. X 0.30 MTS. DE ANCHO. (EN AREA DE ADMINISTRACION Y CAJA).</t>
  </si>
  <si>
    <r>
      <rPr>
        <b/>
        <sz val="9"/>
        <color theme="1"/>
        <rFont val="Calibri"/>
        <family val="2"/>
        <scheme val="minor"/>
      </rPr>
      <t xml:space="preserve">ELABORACION DE PLACA PARA BARRA DE SERVICIO  A BASE DE  CONCRETO 150 KG/CM2, HECHO EN OBRA DE 10 CMS. DE ESPESOR ARMADA CON VRS. DE 3/8 @ 15 CMS.  DE ESPESOR F'Y=4,200 KG/CM2.  FORMANDO CUADRICULA. INCLUYE: </t>
    </r>
    <r>
      <rPr>
        <sz val="9"/>
        <color theme="1"/>
        <rFont val="Calibri"/>
        <family val="2"/>
        <scheme val="minor"/>
      </rPr>
      <t xml:space="preserve"> SUMINISTRO DE MATERIALES, RANURA EN MUROS PARA EMPOTRAR, CIMBRA COMUN, HERRAMIENTA, ACARREO, DESPERDICIOS, MANO DE OBRA Y TODO LO NECESARIO PARA SU CORRECTA EJECUCION (VER PLANO  DE UBICACION)(VERIFICAR MEDIDAS EN OBRA).</t>
    </r>
  </si>
  <si>
    <t>B) DE 1.20 MTS. X 0.30 MTS. (EN AREA DE SECCION ENTREGA EN CEYE).</t>
  </si>
  <si>
    <t>A) A UNA ALTURA DE 2.80 MTS. MAXIMA DE PISO A PLAFON (VER PLANO DE AREAS DE PROYECTO DE UBICACION).</t>
  </si>
  <si>
    <t>PASAMANOS - PROTECTOR DE CAMILLAS, PROTECTORES PARA ESQUINAS, TOPES DE PISO, TOPES DE MURO, RIEL PARA SUERO.</t>
  </si>
  <si>
    <t>VENTANAS DE ALUMINIO, PUERTAS DE ALUMINIO.</t>
  </si>
  <si>
    <r>
      <rPr>
        <b/>
        <sz val="9"/>
        <color theme="1"/>
        <rFont val="Calibri"/>
        <family val="2"/>
        <scheme val="minor"/>
      </rPr>
      <t>TOPE DE ACERO INOXIDABLE  EN DIMENSION DE 30" X 5" X 5"  FIJADO AL PISO.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</si>
  <si>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rFont val="Calibri"/>
        <family val="2"/>
        <scheme val="minor"/>
      </rPr>
      <t xml:space="preserve">A.01 </t>
    </r>
    <r>
      <rPr>
        <sz val="9"/>
        <rFont val="Calibri"/>
        <family val="2"/>
        <scheme val="minor"/>
      </rPr>
      <t xml:space="preserve"> </t>
    </r>
    <r>
      <rPr>
        <b/>
        <sz val="9"/>
        <rFont val="Calibri"/>
        <family val="2"/>
        <scheme val="minor"/>
      </rPr>
      <t>INODORO MARCA HELVEX  MODELO DRAKAR 2 DE TANQUE, ELONGADA, TRAMPA EXPUESTA, DOBLE DESCARGA DE 3.0 L. /6.0 L. COLOR BLANCO  O EQUIVALENTE  EN CALIDAD, ESPECIFICACIONES Y PRECIO, CON PREVIA AUTORIZACION DE LA SUPERVISION Y/O PROYECTOS DE LA S.I</t>
    </r>
    <r>
      <rPr>
        <sz val="9"/>
        <rFont val="Calibri"/>
        <family val="2"/>
        <scheme val="minor"/>
      </rPr>
      <t>.</t>
    </r>
    <r>
      <rPr>
        <b/>
        <sz val="9"/>
        <rFont val="Calibri"/>
        <family val="2"/>
        <scheme val="minor"/>
      </rPr>
      <t xml:space="preserve"> 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</si>
  <si>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A.05</t>
    </r>
    <r>
      <rPr>
        <sz val="9"/>
        <rFont val="Calibri"/>
        <family val="2"/>
        <scheme val="minor"/>
      </rPr>
      <t xml:space="preserve">  </t>
    </r>
    <r>
      <rPr>
        <b/>
        <sz val="9"/>
        <rFont val="Calibri"/>
        <family val="2"/>
        <scheme val="minor"/>
      </rPr>
      <t>INODORO MARCA HELVEX  MODELO TZFNAO DE FLUXOMETRO, ELONGADA, TRAMPA EXPUESTA, DOBLE DESCARGA DE 3.5 L. /4.8 L. COLOR BLANCO  O EQUIVALENTE  EN CALIDAD, ESPECIFICACIONES Y PRECIO, CON PREVIA AUTORIZACION DE LA SUPERVISION Y/O PROYECTOS DE LA S.I</t>
    </r>
    <r>
      <rPr>
        <sz val="9"/>
        <rFont val="Calibri"/>
        <family val="2"/>
        <scheme val="minor"/>
      </rPr>
      <t xml:space="preserve">. </t>
    </r>
    <r>
      <rPr>
        <b/>
        <sz val="9"/>
        <rFont val="Calibri"/>
        <family val="2"/>
        <scheme val="minor"/>
      </rPr>
      <t>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t>
    </r>
  </si>
  <si>
    <r>
      <t xml:space="preserve">A.03 </t>
    </r>
    <r>
      <rPr>
        <b/>
        <sz val="9"/>
        <rFont val="Calibri"/>
        <family val="2"/>
        <scheme val="minor"/>
      </rPr>
      <t xml:space="preserve">LAVABO  DE SOBREPONER EN PLACA  MARCA HELVEX MODELO LUCERNA 1  (LV-2-1P) CON REBOSADERO Y UNA PERFORACION, COLOR BLANCO  Y ALTO BRILLO O EQUIVALENTE  EN CALIDAD, ESPECIFICACIONES Y PRECIO, CON PREVIA AUTORIZACION DE LA SUPERVISION Y/O PROYECTOS DE LA S.I. INCLUYE: SUMINISTRO DE MATERIAL, COLOCACION, ACCESORIOS, CONTRAREJILLA MARCA HELVEX MODELO TH-058, </t>
    </r>
    <r>
      <rPr>
        <sz val="9"/>
        <rFont val="Calibri"/>
        <family val="2"/>
        <scheme val="minor"/>
      </rPr>
      <t xml:space="preserve"> PAQUETE DE INSTALACION  (TUBOS ALIMENTADORES DE AGUA, LLAVES DE CONTROL , CESPOL PARA LAVABO,CHUPON PARA INSERTO, CINTA) MARCA COFLEX O SIMILAR EN CALIDAD, ACARREOS, PRUEBAS, FLETE, EQUIPO, HERRAMIENTA, MANO DE OBRA Y TODO LO NECESARIO PARA SU CORRECTA EJECUCION.  (VER PLANO DE UBICACION).</t>
    </r>
  </si>
  <si>
    <r>
      <t xml:space="preserve">A.07 </t>
    </r>
    <r>
      <rPr>
        <b/>
        <sz val="9"/>
        <rFont val="Calibri"/>
        <family val="2"/>
        <scheme val="minor"/>
      </rPr>
      <t xml:space="preserve">LAVABO DE PEDESTAL  MARCA INTERCERAMIC  MODELO   LUCCA  MB-LAVP 12038M-II-0 DE CERAMICA VITRIFICADA COLOR BLANCO DE ALTO BRILLO  O EQUIVALENTE  EN CALIDAD, ESPECIFICACIONES Y PRECIO, CON PREVIA AUTORIZACION DE LA SUPERVISION Y/O PROYECTOS DE LA S.I. INCLUYE: SUMINISTRO DE MATERIAL, COLOCACION, ACCESORIOS, </t>
    </r>
    <r>
      <rPr>
        <sz val="9"/>
        <rFont val="Calibri"/>
        <family val="2"/>
        <scheme val="minor"/>
      </rPr>
      <t>PAQUETE DE INSTALACION  (TUBOS ALIMENTADORES DE AGUA, LLAVES DE CONTROL , CESPOL PARA LAVABO,CHUPON PARA INSERTO, CINTA) MARCA COFLEX O EQUIVALENTE  EN CALIDAD, ESPECIFICACIONES Y PRECIO, CON PREVIA AUTORIZACION DE LA SUPERVISION Y/O PROYECTOS DE LA S.I. ACARREOS, PRUEBAS, FLETE, EQUIPO, HERRAMIENTA, MANO DE OBRA Y TODO LO NECESARIO PARA SU CORRECTA EJECUCION.  (VER PLANO DE UBICACION).</t>
    </r>
  </si>
  <si>
    <r>
      <t xml:space="preserve">A.08 </t>
    </r>
    <r>
      <rPr>
        <b/>
        <sz val="9"/>
        <rFont val="Calibri"/>
        <family val="2"/>
        <scheme val="minor"/>
      </rPr>
      <t xml:space="preserve">LAVABO CON PEDESTAL  MARCA KOHLER  MODELO ARCHER   PEDESTAL BATHROOM SINK BASIN K2358-1 DE CERAMICA VITRIFICADA COLOR BLANCO DE ALTO BRILLO  O EQUIVALENTE  EN CALIDAD, ESPECIFICACIONES Y PRECIO, CON PREVIA AUTORIZACION DE LA SUPERVISION Y/O PROYECTOS DE LA S.I. INCLUYE: SUMINISTRO DE MATERIAL, COLOCACION, ACCESORIOS, </t>
    </r>
    <r>
      <rPr>
        <sz val="9"/>
        <rFont val="Calibri"/>
        <family val="2"/>
        <scheme val="minor"/>
      </rPr>
      <t>PAQUETE DE INSTALACION  (TUBOS ALIMENTADORES DE AGUA, LLAVES DE CONTROL , CESPOL PARA LAVABO,CHUPON PARA INSERTO, CINTA)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</si>
  <si>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A.04 CUBIERTA DE GRANITO BLANCO ITAUNAS O EQUIVALENTE  EN CALIDAD, ESPECIFICACIONES Y PRECIO, CON PREVIA AUTORIZACION DE LA SUPERVISION Y/O PROYECTOS DE LA S.I. </t>
    </r>
    <r>
      <rPr>
        <sz val="9"/>
        <color theme="1"/>
        <rFont val="Calibri"/>
        <family val="2"/>
        <scheme val="minor"/>
      </rPr>
      <t xml:space="preserve">DEJANDO </t>
    </r>
    <r>
      <rPr>
        <b/>
        <sz val="9"/>
        <color theme="1"/>
        <rFont val="Calibri"/>
        <family val="2"/>
        <scheme val="minor"/>
      </rPr>
      <t xml:space="preserve">HUECOS PARA RECIBIR DESCARGA DE LAVABO DE SOBREPONER EN PLACA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</si>
  <si>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r>
      <rPr>
        <b/>
        <sz val="9"/>
        <rFont val="Calibri"/>
        <family val="2"/>
        <scheme val="minor"/>
      </rPr>
      <t>B.03 DOSIFICADOR DE JABÓN RELLENABLE MARCA JOFEL LINEA ATLANTICA MODELO AC96000, COLOR BLANCO  CON APLIQUE EN AZUL  DE 0,8 LTS. O EQUIVALENTE  EN CALIDAD, ESPECIFICACIONES Y PRECIO, CON PREVIA AUTORIZACION DE LA SUPERVISION Y/O PROYECTOS DE LA S.I.</t>
    </r>
    <r>
      <rPr>
        <sz val="9"/>
        <rFont val="Calibri"/>
        <family val="2"/>
        <scheme val="minor"/>
      </rPr>
      <t xml:space="preserve"> </t>
    </r>
    <r>
      <rPr>
        <b/>
        <sz val="9"/>
        <rFont val="Calibri"/>
        <family val="2"/>
        <scheme val="minor"/>
      </rPr>
      <t xml:space="preserve"> INCLUYE: </t>
    </r>
    <r>
      <rPr>
        <sz val="9"/>
        <rFont val="Calibri"/>
        <family val="2"/>
        <scheme val="minor"/>
      </rPr>
      <t>SUMINISTRO DE MATERIAL,  FLETES, ACARREO, ACCESORIOS PARA SU COLOCACIÓN, EQUIPO, HERRAMIENTA, MANO DE OBRA Y TODO LO NECESARIO PARA SU CORRECTA EJECUCIÓN. (VER PLANO DE UBICACION).</t>
    </r>
  </si>
  <si>
    <r>
      <rPr>
        <b/>
        <sz val="9"/>
        <rFont val="Calibri"/>
        <family val="2"/>
        <scheme val="minor"/>
      </rPr>
      <t xml:space="preserve">B.04 DESPACHADOR DE TOALLA INTERDOBLADA </t>
    </r>
    <r>
      <rPr>
        <sz val="9"/>
        <rFont val="Calibri"/>
        <family val="2"/>
        <scheme val="minor"/>
      </rPr>
      <t xml:space="preserve">Z, </t>
    </r>
    <r>
      <rPr>
        <b/>
        <sz val="9"/>
        <rFont val="Calibri"/>
        <family val="2"/>
        <scheme val="minor"/>
      </rPr>
      <t>MARCA JOFEL LINEA ATLANTICA MODELO  AH36000, COLOR BLANCO CON APLIQUE EN AZUL  O EQUIVALENTE  EN CALIDAD, ESPECIFICACIONES Y PRECIO, CON PREVIA AUTORIZACION DE LA SUPERVISION Y/O PROYECTOS DE LA S.I. INCLUYE:</t>
    </r>
    <r>
      <rPr>
        <sz val="9"/>
        <rFont val="Calibri"/>
        <family val="2"/>
        <scheme val="minor"/>
      </rPr>
      <t xml:space="preserve"> SUMINISTROS, FLETES, ACCESORIOS PARA SU COLOCACIÓN, EQUIPO, HERRAMIENTA, MANO DE OBRA Y TODO LO NECESARIO PARA SU CORRECTA EJECUCIÓN.(VER PLANO DE UBICACION).</t>
    </r>
  </si>
  <si>
    <r>
      <rPr>
        <b/>
        <sz val="9"/>
        <rFont val="Calibri"/>
        <family val="2"/>
        <scheme val="minor"/>
      </rPr>
      <t>B.07  DESPACHADOR DE PAPEL HIGIENICO PARA INODORO MAXI MARCA JOFEL LINEA ATLANTICA MODELO AE37000, COLOR BLANCO  CON APLIQUE EN AZUL  DE 0,8 LTS. O EQUIVALENTE  EN CALIDAD, ESPECIFICACIONES Y PRECIO, CON PREVIA AUTORIZACION DE LA SUPERVISION Y/O PROYECTOS DE LA S.I.</t>
    </r>
    <r>
      <rPr>
        <sz val="9"/>
        <rFont val="Calibri"/>
        <family val="2"/>
        <scheme val="minor"/>
      </rPr>
      <t xml:space="preserve">  INCLUYE: SUMINISTRO DE MATERIAL,  FLETE, ACARREO, ACCESORIOS PARA SU COLOCACIÓN, HERRAMIENTA, EQUIPO A CUALQUIER ALTURA Y NIVEL,  MANO DE OBRA Y TODO LO NECESARIO PARA SU CORRECTA EJECUCIÓN. (VER PLANO DE UBICACION).</t>
    </r>
  </si>
  <si>
    <r>
      <rPr>
        <b/>
        <sz val="9"/>
        <color theme="1"/>
        <rFont val="Calibri"/>
        <family val="2"/>
        <scheme val="minor"/>
      </rPr>
      <t>B.09 BARRAS DE APOYO DE ACERO INOXIDABLE PARA DISCAPACITADOS EN ÁREA DE SERVICIOS SANITARIOS MARCA URREA MODELO 68.6854.23 DE 660 MM. DE LARGO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</si>
  <si>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 xml:space="preserve">B.10 BARRAS DE APOYO DE ACERO INOXIDABLE PARA DISCAPACITADOS EN ÁREA DE SERVICIOS SANITARIOS MARCA URREA MODELO 3354.9 DE 762 MM. DE LARGO O EQUIVALENTE  EN CALIDAD, ESPECIFICACIONES Y PRECIO, CON PREVIA AUTORIZACION DE LA SUPERVISION Y/O PROYECTOS DE LA S.I. INCLUYE: </t>
    </r>
    <r>
      <rPr>
        <sz val="9"/>
        <color theme="1"/>
        <rFont val="Calibri"/>
        <family val="2"/>
        <scheme val="minor"/>
      </rPr>
      <t>SUMINISTRO DE  MATERIALES, MANIOBRAS, COLOCACION, ACCESORIOS  PARA FIJACIÓN, EQUIPO A CUALQUIER ALTURA Y NIVEL, HERRAMIENTA, MANO DE OBRA Y TODO LO NECESARIO PARA SU CORRECTA EJECUCIÓN.</t>
    </r>
  </si>
  <si>
    <r>
      <rPr>
        <b/>
        <sz val="9"/>
        <rFont val="Calibri"/>
        <family val="2"/>
        <scheme val="minor"/>
      </rPr>
      <t xml:space="preserve">SUMINISTRO Y COLOCACIÓN DE RESUMIDERO CUADRADO MARCA HELVEX MODELO 282-35 CH  O EQUIVALENTE  EN CALIDAD, ESPECIFICACIONES Y PRECIO, CON PREVIA AUTORIZACION DE LA SUPERVISION Y/O PROYECTOS DE LA S.I. EN AREAS DE SANITARIOS PUBLICOS HOMBRES , MUJERES, 1/2 BAÑOS, AREAS DE Y CUARTO SEPTICO. INCLUYE: </t>
    </r>
    <r>
      <rPr>
        <sz val="9"/>
        <rFont val="Calibri"/>
        <family val="2"/>
        <scheme val="minor"/>
      </rPr>
      <t>SUMINISTRO DE MATERIALES, COLOCACIÓN,  RANURAS, RESANES, EQUIPO, HERRAMIENTA, MANO DE OBRA Y TODO LO NECESARIO PARA SU CORRECTA EJECUCIÓN.(EN BAÑOS DE PERSONAL HOMBRES Y MUJERES).</t>
    </r>
  </si>
  <si>
    <r>
      <rPr>
        <b/>
        <sz val="9"/>
        <rFont val="Calibri"/>
        <family val="2"/>
        <scheme val="minor"/>
      </rPr>
      <t xml:space="preserve">LLAVE CROMADA DE NARIZ MARCA URREA MOD. 19CR DE 13 MM (1/2") DE DIAMETRO CON ROSCA O EQUIVALENTE  EN CALIDAD, ESPECIFICACIONES Y PRECIO, CON PREVIA AUTORIZACION DE LA SUPERVISION Y/O PROYECTOS DE LA S.I. EN AREAS  DE LIMPIEZA Y CUARTO SEPTICO.  INCLUYE: </t>
    </r>
    <r>
      <rPr>
        <sz val="9"/>
        <rFont val="Calibri"/>
        <family val="2"/>
        <scheme val="minor"/>
      </rPr>
      <t>SUMINISTRO, MANGUERA ALIMENTADORA, COLOCACIÓN, EQUIPO, HERRAMIENTA, MANO DE OBRA Y TODO LO NECESARIO PARA SU CORRECTA EJECUCIÓN.</t>
    </r>
  </si>
  <si>
    <r>
      <rPr>
        <b/>
        <sz val="9"/>
        <rFont val="Calibri"/>
        <family val="2"/>
        <scheme val="minor"/>
      </rPr>
      <t>SECADOR DE MANOS CON SENSOR</t>
    </r>
    <r>
      <rPr>
        <sz val="9"/>
        <rFont val="Calibri"/>
        <family val="2"/>
        <scheme val="minor"/>
      </rPr>
      <t xml:space="preserve">  MARCA JOFEL  MODELO  TORNADO ( AA84126) COLOR BLANCO  O EQUIVALENTE  EN CALIDAD, ESPECIFICACIONES Y PRECIO, CON PREVIA AUTORIZACION DE LA SUPERVISION Y/O PROYECTOS DE LA S.I.O SIMILAR EN CALIDAD Y PRECIO. INCLUYE: SUMINISTRO DE MATERIAL, RANURAS, CANALIZACION, CABLEADO, CORTES, INSTALACIONES, RESANES, LIMPIEZA, HERRAMIENTA, EQUIPO, TODO LO NECESARIO PARA SU CORRECTA EJECUCION Y MANO DE OBRA.(EN BAÑOS PUBLICOS DE  HOMBRES Y MUJERES).</t>
    </r>
  </si>
  <si>
    <r>
      <t>CONTACTOS POLARIZADOS Y ATERRIZADOS  EN MUROS</t>
    </r>
    <r>
      <rPr>
        <b/>
        <sz val="9"/>
        <rFont val="Calibri"/>
        <family val="2"/>
        <scheme val="minor"/>
      </rPr>
      <t>.</t>
    </r>
    <r>
      <rPr>
        <sz val="9"/>
        <rFont val="Calibri"/>
        <family val="2"/>
        <scheme val="minor"/>
      </rPr>
      <t xml:space="preserve"> INCLUYE</t>
    </r>
    <r>
      <rPr>
        <b/>
        <sz val="9"/>
        <rFont val="Calibri"/>
        <family val="2"/>
        <scheme val="minor"/>
      </rPr>
      <t xml:space="preserve">: SUMINISTRO DE MATERIAL, FLETE A OBRA, COLOCACION, CAJA CHALUPA DE 2" X 4" DE LAMINA GALVANIZADA  PARED GRUESA,  MARCA FEMSA O EQUIVALENTE  EN CALIDAD, ESPECIFICACIONES Y PRECIO, CON PREVIA AUTORIZACION DE LA SUPERVISION Y/O PROYECTOS DE LA S.I. POLIDUCTO DE 3/4" DE DIAMETRO,  CABLEADO CALIBRE 12 THHW, ALAMBRE GUIA, CORTES, ENCINTADO, CONTACTOS POLARIZADOS DE 15 AMPERES,  127 VOLTS, TAPA MARCA BTCINO O EQUIVALENTE  EN CALIDAD, ESPECIFICACIONES Y PRECIO, CON PREVIA AUTORIZACION DE LA SUPERVISION Y/O PROYECTOS DE LA S.I. COLOR SEGUN MUESTRA, INSTALACION DE ACCESORIOS,  ,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TODO LO NECESARIO PARA SU CORRECTA EJECUCION.</t>
    </r>
  </si>
  <si>
    <r>
      <rPr>
        <b/>
        <sz val="9"/>
        <color theme="1"/>
        <rFont val="Calibri"/>
        <family val="2"/>
        <scheme val="minor"/>
      </rPr>
      <t>CONTACTOS REGULADOS DOBLES CON FALLA A TIERRA,  EN MURO.</t>
    </r>
    <r>
      <rPr>
        <sz val="9"/>
        <color theme="1"/>
        <rFont val="Calibri"/>
        <family val="2"/>
        <scheme val="minor"/>
      </rPr>
      <t>INCLUYE: SUMINISTRO DE MATERIALES, CAJA CHALUPA DE 2" X 4" DE LAMINA GALVANIZADA MARCA FEMSA O EQUIVALENTE  EN CALIDAD, ESPECIFICACIONES Y PRECIO, CON PREVIA AUTORIZACION DE LA SUPERVISION Y/O PROYECTOS DE LA S.I. PARED GRUESA, CONTACTOS POLARIZADOS DE 15 AMPERES, 127 VOLTS. TAPA MARCA BTCINO O EQUIVALENTE  EN CALIDAD, ESPECIFICACIONES Y PRECIO, CON PREVIA AUTORIZACION DE LA SUPERVISION Y/O PROYECTOS DE LA S.I. COLOR SEGUN MUESTRA, TUBO CONDUIT PARED DELGADA  DE 3/4", CABLEADO, ACARREOS, COLOCACION, EQUIPO, HERRAMIENTA, ENCINTADO, DESPERDICIOS, MANO DE OBRA Y TODO LO NECESARIO PARA SU CORRECTA EJECUCION.</t>
    </r>
  </si>
  <si>
    <r>
      <rPr>
        <b/>
        <sz val="9"/>
        <rFont val="Calibri"/>
        <family val="2"/>
        <scheme val="minor"/>
      </rPr>
      <t xml:space="preserve">APAGADOR EN MUROS. INCLUYE: SUMINISTROS, CARGO DIRECTO POR EL COSTO DE  MANO DE OBRA Y MATERIALES REQUERIDOS, FLETE A OBRA, COLOCACION DE CAJA CHALUPA DE 2" X 4" DE LAMINA GALVANIZADA MARCA FEMSA O EQUIVALENTE  EN CALIDAD, ESPECIFICACIONES Y PRECIO, CON PREVIA AUTORIZACION DE LA SUPERVISION Y/O PROYECTOS DE LA S.I. PARED GRUESA,  POLIDUCTO DE 3/4" DE DIAMETRO, CABLEADO CALIBRE 12 THHW, APAGADOR TAPA MARCA BTCINO O EQUIVALENTE  EN CALIDAD, ESPECIFICACIONES Y PRECIO, CON PREVIA AUTORIZACION DE LA SUPERVISION Y/O PROYECTOS DE LA S.I.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</si>
  <si>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PINTURA VINIL-ANTIBACTERIAL SATINADA</t>
    </r>
    <r>
      <rPr>
        <sz val="9"/>
        <rFont val="Calibri"/>
        <family val="2"/>
        <scheme val="minor"/>
      </rPr>
      <t xml:space="preserve"> </t>
    </r>
    <r>
      <rPr>
        <b/>
        <sz val="9"/>
        <rFont val="Calibri"/>
        <family val="2"/>
        <scheme val="minor"/>
      </rPr>
      <t xml:space="preserve"> EN CIELOS  MARCA COMEX O EQUIVALENTE  EN CALIDAD, ESPECIFICACIONES Y PRECIO, CON PREVIA AUTORIZACION DE LA SUPERVISION Y/O PROYECTOS DE LA S.I. DOS MANOS COLOR SEGUN MUESTRA. INCLUYE: </t>
    </r>
    <r>
      <rPr>
        <sz val="9"/>
        <rFont val="Calibri"/>
        <family val="2"/>
        <scheme val="minor"/>
      </rPr>
      <t>SUMINISTRO DE  MATERIAL, , PROTECCIÓN A AREAS ADYACENTES, RESANES DONDE SEA NECESARIO ANTES DE APLICACION DE PINTURA, 1 BASE DE SELLADOR PRIMARIO COLOR BLANCO MARCA COMEX O EQUIVALENTE  EN CALIDAD, ESPECIFICACIONES Y PRECIO, CON PREVIA AUTORIZACION DE LA SUPERVISION Y/O PROYECTOS DE LA S.I. ANDAMIOS, DESPERDICIOS, HERRAMIENTA, EQUIPO, MATERIAL DE CONSUMO, MANO DE OBRA, LIMPIEZA  Y TODO LO NECESARIO PARA SU CORRECTA EJECUCIÓN.</t>
    </r>
  </si>
  <si>
    <r>
      <rPr>
        <b/>
        <sz val="9"/>
        <rFont val="Calibri"/>
        <family val="2"/>
        <scheme val="minor"/>
      </rPr>
      <t xml:space="preserve">PINTURA SANI PAINT "H"   MARCA COREV LINEA SANITIZANTES O EQUIVALENTE  EN CALIDAD, ESPECIFICACIONES Y PRECIO, CON PREVIA AUTORIZACION DE LA SUPERVISION Y/O PROYECTOS DE LA S.I. DOS MANOS COLOR SEGUN MUESTRA. INCLUYE: </t>
    </r>
    <r>
      <rPr>
        <sz val="9"/>
        <rFont val="Calibri"/>
        <family val="2"/>
        <scheme val="minor"/>
      </rPr>
      <t>SUMINISTRO DE  MATERIAL, PROTECCIÓN A AREAS ADYACENTES, RESANES DONDE SEA NECESARIO, DESPERDICIOS, MATERIAL DE CONSUMO, ACABADO BARNIZ TRANSPARENTE ANTIMICROBIAL SANISEAL MARCA COREV LINEA SANITIZANTES O EQUIVALENTE  EN CALIDAD, ESPECIFICACIONES Y PRECIO, CON PREVIA AUTORIZACION DE LA SUPERVISION Y/O PROYECTOS DE LA S.I. ANDAMIOS, HERRAMIENTA, EQUIPO A CUALQUIER ALTURA Y NIVEL, MANO DE OBRA CON PERSONAL ESPECIALIZADO PARA LA EJECUCION DE LOS TRABAJOS, LIMPIEZA  Y TODO LO NECESARIO PARA SU CORRECTA EJECUCIÓN.</t>
    </r>
  </si>
  <si>
    <t>PLAFON REGISTRABLE DE 0.61 MTS. X 0.61 MTS. MARCA ARMSTRONG MODELO ULTIMA TEGULAR BISELADO CON TEXTURA FINA  (1911-24X24X 3/4"), CON SISTEMA DE SUSPENSION DE 15/16", COLOR BLANCO, RESISTENTE AL FUEGO, HUMEDAD Y ACUSTICO O EQUIVALENTE  EN CALIDAD, ESPECIFICACIONES Y PRECIO, CON PREVIA AUTORIZACION DE LA SUPERVISION Y/O PROYECTOS DE LA S.I.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</si>
  <si>
    <r>
      <rPr>
        <b/>
        <sz val="9"/>
        <rFont val="Calibri"/>
        <family val="2"/>
        <scheme val="minor"/>
      </rPr>
      <t xml:space="preserve">CIELO FALSO TIPO PLAFON SOLIDO DE TABLAROCA WR DE 1/2" MARCA PANEL REY O EQUIVALENTE  EN CALIDAD, ESPECIFICACIONES Y PRECIO, CON PREVIA AUTORIZACION DE LA SUPERVISION Y/O PROYECTOS DE LA S.I. EN AREA DE PROYECTO. </t>
    </r>
    <r>
      <rPr>
        <sz val="9"/>
        <rFont val="Calibri"/>
        <family val="2"/>
        <scheme val="minor"/>
      </rPr>
      <t>INCLUYE: SUMINISTRO DE MATERIAL, COLOCACION, ELEMENTOS DE FIJACION, TORNILLOS, TAQUETES, PIJAS,  ESTRUCTURA DE SOPORTE, CANALETA DE CARGA DE 1-1/2" CAL 20, CANAL LISTON CAL. 24" , ANGULO DE AMARRE,  COLGANTES DE ALAMBRE GALVANIZADO  NO. 12 CON SEPARACION MAXIMA DE 4', FIJADORES)  PERFACINTAS, REDIMIX, FLETE, ACARREOS, MANIOBRAS, CORTES, DESPERDICIOS, ANDAMIAJE, ELEVACIONES A CUALQUIER ALTURA Y CUALQUIER NIVEL, HERRAMIENTA, EQUIPO,  MANO DE OBRA CON PERSONAL ESPECIALIZADO PARA LA EJECUCION DE LOS TRABAJOS Y TODO LO NECESARIO PARA SU CORRECTA EJECUCION. (VER PLANO).</t>
    </r>
  </si>
  <si>
    <r>
      <rPr>
        <b/>
        <sz val="9"/>
        <rFont val="Calibri"/>
        <family val="2"/>
        <scheme val="minor"/>
      </rPr>
      <t>PINTURA 100 % ACRILICA</t>
    </r>
    <r>
      <rPr>
        <sz val="9"/>
        <rFont val="Calibri"/>
        <family val="2"/>
        <scheme val="minor"/>
      </rPr>
      <t xml:space="preserve">  </t>
    </r>
    <r>
      <rPr>
        <b/>
        <sz val="9"/>
        <rFont val="Calibri"/>
        <family val="2"/>
        <scheme val="minor"/>
      </rPr>
      <t>ANTIBACTERIAL</t>
    </r>
    <r>
      <rPr>
        <sz val="9"/>
        <rFont val="Calibri"/>
        <family val="2"/>
        <scheme val="minor"/>
      </rPr>
      <t xml:space="preserve"> </t>
    </r>
    <r>
      <rPr>
        <b/>
        <sz val="9"/>
        <rFont val="Calibri"/>
        <family val="2"/>
        <scheme val="minor"/>
      </rPr>
      <t>SERIE 2300</t>
    </r>
    <r>
      <rPr>
        <sz val="9"/>
        <rFont val="Calibri"/>
        <family val="2"/>
        <scheme val="minor"/>
      </rPr>
      <t xml:space="preserve"> </t>
    </r>
    <r>
      <rPr>
        <b/>
        <sz val="9"/>
        <rFont val="Calibri"/>
        <family val="2"/>
        <scheme val="minor"/>
      </rPr>
      <t xml:space="preserve">EN MUROS  MARCA BEREL  TIPO BERELEX GREEN O EQUIVALENTE  EN CALIDAD, ESPECIFICACIONES Y PRECIO, CON PREVIA AUTORIZACION DE LA SUPERVISION Y/O PROYECTOS DE LA S.I. DOS MANOS COLOR SEGUN MUESTRA . INCLUYE: </t>
    </r>
    <r>
      <rPr>
        <sz val="9"/>
        <rFont val="Calibri"/>
        <family val="2"/>
        <scheme val="minor"/>
      </rPr>
      <t>SUMINISTRO DE  MATERIAL, COLOCACION, PROTECCIÓN A AREAS ADYACENTES, RESANES DONDE SEA NECESARIO ANTES DE APLICACION DE PINTURA, SELLADOR PRIMARIO TONO SEGUN MUESTRA MARCA BEREL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t>
    </r>
  </si>
  <si>
    <r>
      <rPr>
        <b/>
        <sz val="9"/>
        <rFont val="Calibri"/>
        <family val="2"/>
        <scheme val="minor"/>
      </rPr>
      <t>PINTURA VINILICA EN MUROS MARCA COMEX</t>
    </r>
    <r>
      <rPr>
        <sz val="9"/>
        <rFont val="Calibri"/>
        <family val="2"/>
        <scheme val="minor"/>
      </rPr>
      <t xml:space="preserve"> COLOR CRISOL 001-01 O EQUIVALENTE  EN CALIDAD, ESPECIFICACIONES Y PRECIO, CON PREVIA AUTORIZACION DE LA SUPERVISION Y/O PROYECTOS DE LA S.I.</t>
    </r>
    <r>
      <rPr>
        <b/>
        <sz val="9"/>
        <rFont val="Calibri"/>
        <family val="2"/>
        <scheme val="minor"/>
      </rPr>
      <t xml:space="preserve"> A DOS MANOS, EN MUROS. INCLUYE: </t>
    </r>
    <r>
      <rPr>
        <sz val="9"/>
        <rFont val="Calibri"/>
        <family val="2"/>
        <scheme val="minor"/>
      </rPr>
      <t>SUMINISTRO DE  MATERIAL, COLOCACION, PROTECCIÓN DE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</si>
  <si>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r>
      <rPr>
        <b/>
        <sz val="9"/>
        <rFont val="Calibri"/>
        <family val="2"/>
        <scheme val="minor"/>
      </rPr>
      <t>PINTURA VINILICA MARCA COMEX</t>
    </r>
    <r>
      <rPr>
        <sz val="9"/>
        <rFont val="Calibri"/>
        <family val="2"/>
        <scheme val="minor"/>
      </rPr>
      <t xml:space="preserve"> COLOR GRIS S.M.A. O EQUIVALENTE  EN CALIDAD, ESPECIFICACIONES Y PRECIO, CON PREVIA AUTORIZACION DE LA SUPERVISION Y/O PROYECTOS DE LA S.I. </t>
    </r>
    <r>
      <rPr>
        <b/>
        <sz val="9"/>
        <rFont val="Calibri"/>
        <family val="2"/>
        <scheme val="minor"/>
      </rPr>
      <t xml:space="preserve">A DOS MANOS COLOR SEGUN MUESTRA EN MUROS EXTERIORES DEL EDIFICIO . INCLUYE: </t>
    </r>
    <r>
      <rPr>
        <sz val="9"/>
        <rFont val="Calibri"/>
        <family val="2"/>
        <scheme val="minor"/>
      </rPr>
      <t>SUMINISTRO DE  MATERIAL, COLOCACION, PROTECCIÓN A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</si>
  <si>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r>
      <rPr>
        <b/>
        <sz val="9"/>
        <rFont val="Calibri"/>
        <family val="2"/>
        <scheme val="minor"/>
      </rPr>
      <t>RECUBRIMIENTO DE PVC MARCA POLYFLOR R "POLYCLAD" PARA MURO, GLACER PC4 O EQUIVALENTE  EN CALIDAD, ESPECIFICACIONES Y PRECIO, CON PREVIA AUTORIZACION DE LA SUPERVISION Y/O PROYECTOS DE LA S.I.  EN AREA DE PROYECTO. INCLUYE:</t>
    </r>
    <r>
      <rPr>
        <sz val="9"/>
        <rFont val="Calibri"/>
        <family val="2"/>
        <scheme val="minor"/>
      </rPr>
      <t xml:space="preserve"> SUMINISTRO DE MATERIALES, ACARREOS, DESPERDICIOS, ZARPEO EN MURO A BASE DE MORTERO CEM-ARENA DE 1.50 CMS. DE ESPESOR PROMEDIO, PLOMEADO,  MAESTREADO, AFINE EN MURO  A BASE DE PISO SOBRE PISO GRIS MARCA INTERCERAMIC ACABADO PULIDO,  O EQUIVALENTE  EN CALIDAD, ESPECIFICACIONES Y PRECIO, CON PREVIA AUTORIZACION DE LA SUPERVISION Y/O PROYECTOS DE LA S.I. PARA RECIBIR EL PVC MARCA POLYFLOR,  HERRAMIENTA, MATERIAL DE CONSUMO, EQUIPO A CUALQUIER ALTURA Y CUALQUIER NIVEL, LIMPIEZA, MANO DE OBRA CON PERSONAL ESPECIALIZADO PARA LA EJECUCION DE LOS TRABAJOS Y TODO LO NECESARIO PARA SU CORRECTA EJECUCION. (VER PLANO DE ACABADOS).</t>
    </r>
  </si>
  <si>
    <r>
      <rPr>
        <b/>
        <sz val="9"/>
        <rFont val="Calibri"/>
        <family val="2"/>
        <scheme val="minor"/>
      </rPr>
      <t>RECUBRIMIENTO EN MURO CON  PORCELANATO RECTIFICADO MARCA CASTEL  MODELO NEVADA BLANCO DE 60 CMS. X 60 CMS. O EQUIVALENTE  EN CALIDAD, ESPECIFICACIONES Y PRECIO, CON PREVIA AUTORIZACION DE LA SUPERVISION Y/O PROYECTOS DE LA S.I.   COLOCADO A HUESO CON ADHESIVO PORCELANICO MARCA  CREST O EQUIVALENTE EN CALIDAD, ESPECIFICACIONES Y PRECIO DE 1 CMS. DE ESPESOR Y BOQUILLA ANTIHONGOS MARCA CREST O EQUIVALENTE EN CALIDAD, ESPECIFICACIONES Y PRECIO, EN AREA SEÑALADA EN  PROYECTO, DE PISO A NIVEL DE PLAFON. INCLUYE:</t>
    </r>
    <r>
      <rPr>
        <sz val="9"/>
        <rFont val="Calibri"/>
        <family val="2"/>
        <scheme val="minor"/>
      </rPr>
      <t xml:space="preserve"> SUMINISTRO DE MATERIALES, ZARPEO CON MORTERO CEM-ARENA DE 2 CMS DE ESPESOR PROMEDIO, PLOMEADO, EMBOQUILLADO, LECHEREADO,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</si>
  <si>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METZ GRIS CLARO Z885 DE 60 CMS. X 60 CMS O EQUIVALENTE  EN CALIDAD, ESPECIFICACIONES Y PRECIO, CON PREVIA AUTORIZACION DE LA SUPERVISION Y/O PROYECTOS DE LA S.I.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</si>
  <si>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DE PORCELANATO RECTIFICADO MARCA CASTEL  MODELO BAVENO MICROSELLADO COLOR SEGUN MUESTRA  DE 60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r>
  </si>
  <si>
    <r>
      <rPr>
        <b/>
        <sz val="9"/>
        <rFont val="Calibri"/>
        <family val="2"/>
        <scheme val="minor"/>
      </rPr>
      <t>RECUBRIMIENTO EN PISO A BASE DE PVC MARCA POLYFLOR "NOUGAT 9010" O EQUIVALENTE  EN CALIDAD, ESPECIFICACIONES Y PRECIO, CON PREVIA AUTORIZACION DE LA SUPERVISION Y/O PROYECTOS DE LA S.I.   EN AREA DE PROYECTO SEÑALADA. INCLUYE:</t>
    </r>
    <r>
      <rPr>
        <sz val="9"/>
        <rFont val="Calibri"/>
        <family val="2"/>
        <scheme val="minor"/>
      </rPr>
      <t xml:space="preserve"> SUMINISTRO DE MATERIALES, ACARREOS, DESPERDICIOS, EMPASTADO PARA NIVELACION DE LA SUPERFICIE CON MORTERO CEM-ARENA PROP. 1:4 ACABADO PULIDO A BASE DE PISO SOBRE PISO GRIS MARCA INTERCERAMIC O EQUIVALENTE  EN CALIDAD, ESPECIFICACIONES Y PRECIO, CON PREVIA AUTORIZACION DE LA SUPERVISION Y/O PROYECTOS DE LA S.I.  MAXIMO DE 3 CMS. DE ESPESOR PARA RECIBIR EL PVC POLYFLOR,  HERRAMIENTA, MATERIAL DE CONSUMO, EQUIPO A CUALQUIER ALTURA Y CUALQUIER NIVEL, LIMPIEZA, MANO DE OBRA CON PERSONAL ESPECIALIZADO PARA LA EJECUCION DE LOS TRABAJOS Y TODO LO NECESARIO PARA SU CORRECTA EJECUCION. (VER PLANO DE ACABADOS).</t>
    </r>
  </si>
  <si>
    <r>
      <rPr>
        <b/>
        <sz val="9"/>
        <rFont val="Calibri"/>
        <family val="2"/>
        <scheme val="minor"/>
      </rPr>
      <t>RECUBRIMIENTO EN PISO A BASE DE PVC MARCA POLYFLOR "FINESSE EC" CONDUCTIVO O EQUIVALENTE  EN CALIDAD, ESPECIFICACIONES Y PRECIO, CON PREVIA AUTORIZACION DE LA SUPERVISION Y/O PROYECTOS DE LA S.I.  EN COLOR CORN HUSK 5330 CON AGREGADOS DE MICROBAN EN AREA DE PROYECTO SEÑALADA. INCLUYE:</t>
    </r>
    <r>
      <rPr>
        <sz val="9"/>
        <rFont val="Calibri"/>
        <family val="2"/>
        <scheme val="minor"/>
      </rPr>
      <t xml:space="preserve"> SUMINISTRO DE MATERIALES, ACARREOS, DESPERDICIOS, EMPASTADO PARA NIVELACION DE LA SUPERFICIE CON MORTERO CEM-ARENA PROP. 1:4 ACABADO PULIDO A BASE DE PISO SOBRE PISO GRIS MARCA INTERCERAMIC O EQUIVALENTE  EN CALIDAD, ESPECIFICACIONES Y PRECIO, CON PREVIA AUTORIZACION DE LA SUPERVISION Y/O PROYECTOS DE LA S.I.  MAXIMO DE 3 CMS. DE ESPESOR PARA RECIBIR EL PVC POLYFLOR,  HERRAMIENTA, MATERIAL DE CONSUMO, EQUIPO A CUALQUIER ALTURA Y CUALQUIER NIVEL, LIMPIEZA, MANO DE OBRA CON PERSONAL ESPECIALIZADO PARA LA EJECUCION DE LOS TRABAJOS Y TODO LO NECESARIO PARA SU CORRECTA EJECUCION. (VER PLANO DE ACABADOS).</t>
    </r>
  </si>
  <si>
    <r>
      <rPr>
        <b/>
        <sz val="9"/>
        <rFont val="Calibri"/>
        <family val="2"/>
        <scheme val="minor"/>
      </rPr>
      <t>ACABADO EN PISO A BASE DE AUTONIVELANTE EPOXICO COLOR GRIS CLARO MARCA COMEX O EQUIVALENTE  EN CALIDAD, ESPECIFICACIONES Y PRECIO, CON PREVIA AUTORIZACION DE LA SUPERVISION Y/O PROYECTOS DE LA S.I. EN AREA DE PROYECTO SEÑALADA. INCLUYE:</t>
    </r>
    <r>
      <rPr>
        <sz val="9"/>
        <rFont val="Calibri"/>
        <family val="2"/>
        <scheme val="minor"/>
      </rPr>
      <t xml:space="preserve"> SUMINISTRO DE MATERIALES, ACARREOS, DESPERDICIOS, EMPASTADO  CON  MORTERO CEM-ARENA PROP. 1:4 ACABADO PULIDO  MAXIMO DE 3 CMS. DE ESPESOR, CORTE CON DISCO 24 HRS. DESPUES DE FRAGUADO EL CONCRETO,  HERRAMIENTA, MATERIAL DE CONSUMO, EQUIPO A CUALQUIER ALTURA Y CUALQUIER NIVEL, LIMPIEZA, MANO DE OBRA CON PERSONAL ESPECIALIZADO PARA LA EJECUCION DE LOS TRABAJOS Y TODO LO NECESARIO PARA SU CORRECTA EJECUCION. (VER PLANO DE ACABADOS).</t>
    </r>
  </si>
  <si>
    <r>
      <rPr>
        <b/>
        <sz val="9"/>
        <color theme="1"/>
        <rFont val="Calibri"/>
        <family val="2"/>
        <scheme val="minor"/>
      </rPr>
      <t xml:space="preserve">VENTANA FIJA DE 2.05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V-01-1)</t>
    </r>
    <r>
      <rPr>
        <sz val="9"/>
        <color theme="1"/>
        <rFont val="Calibri"/>
        <family val="2"/>
        <scheme val="minor"/>
      </rPr>
      <t xml:space="preserve"> (VER DETALLE EN PLANOS) ( VERIFICAR MEDIDAS EN OBRA)</t>
    </r>
  </si>
  <si>
    <r>
      <rPr>
        <b/>
        <sz val="9"/>
        <color theme="1"/>
        <rFont val="Calibri"/>
        <family val="2"/>
        <scheme val="minor"/>
      </rPr>
      <t xml:space="preserve">VENTANA FIJA DE 1.90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V-01-4)</t>
    </r>
    <r>
      <rPr>
        <sz val="9"/>
        <color theme="1"/>
        <rFont val="Calibri"/>
        <family val="2"/>
        <scheme val="minor"/>
      </rPr>
      <t xml:space="preserve"> (VER DETALLE EN PLANOS) ( VERIFICAR MEDIDAS EN OBRA)</t>
    </r>
  </si>
  <si>
    <r>
      <rPr>
        <b/>
        <sz val="9"/>
        <color theme="1"/>
        <rFont val="Calibri"/>
        <family val="2"/>
        <scheme val="minor"/>
      </rPr>
      <t xml:space="preserve">VENTANA FIJA DE 1.15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V-01-6)</t>
    </r>
    <r>
      <rPr>
        <sz val="9"/>
        <color theme="1"/>
        <rFont val="Calibri"/>
        <family val="2"/>
        <scheme val="minor"/>
      </rPr>
      <t xml:space="preserve"> (VER DETALLE EN PLANOS) ( VERIFICAR MEDIDAS EN OBRA)</t>
    </r>
  </si>
  <si>
    <r>
      <rPr>
        <b/>
        <sz val="9"/>
        <color theme="1"/>
        <rFont val="Calibri"/>
        <family val="2"/>
        <scheme val="minor"/>
      </rPr>
      <t xml:space="preserve">VENTANA FIJA DE 1.10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V-01-7)</t>
    </r>
    <r>
      <rPr>
        <sz val="9"/>
        <color theme="1"/>
        <rFont val="Calibri"/>
        <family val="2"/>
        <scheme val="minor"/>
      </rPr>
      <t xml:space="preserve"> (VER DETALLE EN PLANOS) ( VERIFICAR MEDIDAS EN OBRA)</t>
    </r>
  </si>
  <si>
    <r>
      <rPr>
        <b/>
        <sz val="9"/>
        <color theme="1"/>
        <rFont val="Calibri"/>
        <family val="2"/>
        <scheme val="minor"/>
      </rPr>
      <t xml:space="preserve">VENTANA FIJA DE 1.05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V-01-8)</t>
    </r>
    <r>
      <rPr>
        <sz val="9"/>
        <color theme="1"/>
        <rFont val="Calibri"/>
        <family val="2"/>
        <scheme val="minor"/>
      </rPr>
      <t xml:space="preserve"> (VER DETALLE EN PLANOS) ( VERIFICAR MEDIDAS EN OBRA)</t>
    </r>
  </si>
  <si>
    <r>
      <rPr>
        <b/>
        <sz val="9"/>
        <color theme="1"/>
        <rFont val="Calibri"/>
        <family val="2"/>
        <scheme val="minor"/>
      </rPr>
      <t xml:space="preserve">VENTANA FIJA DE 3.10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V-02-2)</t>
    </r>
    <r>
      <rPr>
        <sz val="9"/>
        <color theme="1"/>
        <rFont val="Calibri"/>
        <family val="2"/>
        <scheme val="minor"/>
      </rPr>
      <t xml:space="preserve"> (VER DETALLE EN PLANOS) ( VERIFICAR MEDIDAS EN OBRA)</t>
    </r>
  </si>
  <si>
    <r>
      <rPr>
        <b/>
        <sz val="9"/>
        <color theme="1"/>
        <rFont val="Calibri"/>
        <family val="2"/>
        <scheme val="minor"/>
      </rPr>
      <t xml:space="preserve">VENTANA FIJA DE 2.50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V-02-3)</t>
    </r>
    <r>
      <rPr>
        <sz val="9"/>
        <color theme="1"/>
        <rFont val="Calibri"/>
        <family val="2"/>
        <scheme val="minor"/>
      </rPr>
      <t xml:space="preserve"> (VER DETALLE EN PLANOS) ( VERIFICAR MEDIDAS EN OBRA)</t>
    </r>
  </si>
  <si>
    <r>
      <rPr>
        <b/>
        <sz val="9"/>
        <color theme="1"/>
        <rFont val="Calibri"/>
        <family val="2"/>
        <scheme val="minor"/>
      </rPr>
      <t xml:space="preserve">VENTANA FIJA DE 2.25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V-02-4)</t>
    </r>
    <r>
      <rPr>
        <sz val="9"/>
        <color theme="1"/>
        <rFont val="Calibri"/>
        <family val="2"/>
        <scheme val="minor"/>
      </rPr>
      <t xml:space="preserve"> (VER DETALLE EN PLANOS) ( VERIFICAR MEDIDAS EN OBRA)</t>
    </r>
  </si>
  <si>
    <r>
      <rPr>
        <b/>
        <sz val="9"/>
        <color theme="1"/>
        <rFont val="Calibri"/>
        <family val="2"/>
        <scheme val="minor"/>
      </rPr>
      <t xml:space="preserve">VENTANA FIJA DE 2.95 MTS. X 1.20 MTS. DE ALTURA DE ALUMINIO DE 3"  MARCA CUPRUM LINEA EUROVENT CLASSIC ,  SERIE 70 COLOR BLANCO MATE, CON CRISTAL TEMPLADO CLARO DE 6 MM. O EQUIVALENTE  EN CALIDAD, ESPECIFICACIONES Y PRECIO, CON PREVIA AUTORIZACION DE LA SUPERVISION Y/O PROYECTOS DE LA S.I. SOBRE BARRA DE SERVICIO.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V-03-3)</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</si>
  <si>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1.20 MTS. X 1.20 MTS. DE ALTURA DE ALUMINIO DE 3"  MARCA CUPRUM LINEA EUROVENT CLASSIC ,  SERIE 70 COLOR BLANCO MATE, CON CRISTAL TEMPLADO CLARO DE 6 MM. O EQUIVALENTE  EN CALIDAD, ESPECIFICACIONES Y PRECIO, CON PREVIA AUTORIZACION DE LA SUPERVISION Y/O PROYECTOS DE LA S.I. SOBRE BARRA DE SERVICIO.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V-04-3)</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</si>
  <si>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1.00 MTS. X 1.20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V-04-4)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</si>
  <si>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0.75-03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</si>
  <si>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0.85-03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</si>
  <si>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</si>
  <si>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1.05-03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</si>
  <si>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1.15-03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</si>
  <si>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15 CMS. X 90 CMS.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0.75-04)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</si>
  <si>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65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0.90-04)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</si>
  <si>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80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1.05-04)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</si>
  <si>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90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1.15-04)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</si>
  <si>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FIJOS INFERIORES CON DUELA DE 5" DOBLE CARA Y FIJOS SUPERIORES DE 55 CMS. X 75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1.65-04)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</si>
  <si>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FIJOS INFERIORES CON DUELA DE 5" DOBLE CARA Y FIJOS SUPERIORES DE 75 CMS. X 75 CMS.  CON CRISTAL TEMPLADO CLARO DE 6MM. </t>
    </r>
    <r>
      <rPr>
        <sz val="9"/>
        <color theme="1"/>
        <rFont val="Calibri"/>
        <family val="2"/>
        <scheme val="minor"/>
      </rPr>
      <t>INCLUYE: SUMINISTRO DE MATERIALES, FLETE, MANIOBRAS, INSTALACION, MARCO,CHAPA, BISAGRA DE PISO MARCA RYOBI, CIERRAPUERTAS,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2.05-04)</t>
    </r>
    <r>
      <rPr>
        <sz val="9"/>
        <color theme="1"/>
        <rFont val="Calibri"/>
        <family val="2"/>
        <scheme val="minor"/>
      </rPr>
      <t xml:space="preserve"> (VER DETALLE EN PLANOS) ( VERIFICAR  MEDIDAS EN OBRA).</t>
    </r>
  </si>
  <si>
    <r>
      <rPr>
        <b/>
        <sz val="9"/>
        <color theme="1"/>
        <rFont val="Calibri"/>
        <family val="2"/>
        <scheme val="minor"/>
      </rPr>
      <t xml:space="preserve">PUERTA CORREDIZA INTERIOR SENCILLA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0.75-05)</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</si>
  <si>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MARCO,CHAPA, HERRAJES, EMPAQUES, TORNILLERIA, ELEMENTOS DE FIJACION, RIELES, SOPORTES, EQUIPO A CUALQUIER ALTURA Y NIVEL, MANO DE OBRA CON PERSONAL ESPECIALIZADO PARA LA EJECUCION DE LOS TRABAJOS Y TODO LO NECESARIO PARA SU CORRECTA EJECUCION.</t>
    </r>
    <r>
      <rPr>
        <b/>
        <sz val="9"/>
        <color theme="1"/>
        <rFont val="Calibri"/>
        <family val="2"/>
        <scheme val="minor"/>
      </rPr>
      <t xml:space="preserve"> (PUERTA TIPO 1.05-05)</t>
    </r>
    <r>
      <rPr>
        <sz val="9"/>
        <color theme="1"/>
        <rFont val="Calibri"/>
        <family val="2"/>
        <scheme val="minor"/>
      </rPr>
      <t xml:space="preserve"> (VER DETALLE EN PLANOS) ( VERIFICAR  MEDIDAS EN OBRA).</t>
    </r>
  </si>
  <si>
    <r>
      <rPr>
        <b/>
        <sz val="9"/>
        <color theme="1"/>
        <rFont val="Calibri"/>
        <family val="2"/>
        <scheme val="minor"/>
      </rPr>
      <t>CORTINA ANTIBACTERIAL DE TELA TERMOPLASTICA  MARCA ACROVYN SUPERTRAK PLUS ACABADO TERMOCALADO EN COLOR GRIS ESTANDAR CODIGO GRIS 7040 O EQUIVALENTE  EN CALIDAD, ESPECIFICACIONES Y PRECIO, CON PREVIA AUTORIZACION DE LA SUPERVISION Y/O PROYECTOS DE LA S.I. INCLUYE: SUMINISTRO DE MATERIAL, FLETE MANIOBRAS, INSTALACION, FABRICACION CON TELA TERMOPLASTICA ANTIBACTERIAL   QUE CUMPLE CON TODOS LOS ESTANDARES SANITARIOS,</t>
    </r>
    <r>
      <rPr>
        <sz val="9"/>
        <color theme="1"/>
        <rFont val="Calibri"/>
        <family val="2"/>
        <scheme val="minor"/>
      </rPr>
      <t xml:space="preserve"> RESISTENCIA ANTIBACTERIAL, ANTIESTATICA, DE USO RUDO, RETARDANTE AL FUEGO, RESISTENTE A LAS MANCHAS, DEODORIZADA, RIEL MARCA ACROVYN SUPERTRAK PLUS O EQUIVALENTE  EN CALIDAD, ESPECIFICACIONES Y PRECIO, CON PREVIA AUTORIZACION DE LA SUPERVISION Y/O PROYECTOS DE LA S.I. EN ALUMINIO EXTRUIDO CON DESLIZADORES DE NYLON Y GANCHOS PARA CORTINAS, HERRAJES, COLOCACION Y FIJACION DE LOS RIELES PARA CORTINAS CON REFUERZO DE  VARILLAS DE SUSPENSION SUPERTRAK PLUS, ANTES DE LA COLOCACION DEL PLAFON,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</si>
  <si>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PASAMANOS - PARACHOQUES MARCA ACROBYN MODELO HRB4C DE 14 CMS. DE ALTURA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EN EL NIVEL INFERIOR DEL PASAMANOS- PARACHOQUE A 0.90 MTS. DE ALTURA DEL PISO TERMINADO, FABRICACION, COLOCACION Y FIJACION AL MURO CON RETENEDOR DE ALUMINIO CONTINUO,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</si>
  <si>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PROTECTORES PARA ESQUINAS Y ANGULOS ESPECIALES MARCA ACROBYN MODELO SSM20 DE 51 CMS. X 51 CMS.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</si>
  <si>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TOPE DE MURO  (BED PROTECTOR) MODELO 800 BED LOCATOR CON LONGITUD DE 60" (POSICION VERTICAL) CON TERMINACION END CAP INCLUIDA O EQUIVALENTE  EN CALIDAD, ESPECIFICACIONES Y PRECIO, CON PREVIA AUTORIZACION DE LA SUPERVISION Y/O PROYECTOS DE LA S.I.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</si>
  <si>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RIEL PARA SUERO MARCA CLICK - EZE O EQUIVALENTE  EN CALIDAD, ESPECIFICACIONES Y PRECIO, CON PREVIA AUTORIZACION DE LA SUPERVISION Y/O PROYECTOS DE LA S.I.  EN ACERO INOXIDABLE ESMALTADO EN COLOR BLANCO MODELO IV9505 PARA 5 BOTELLAS, LA PIEZA CORRE POR SU RIEL DE ALUMINIO. INCLUYE: SUMINISTRO DE MATERIAL, FLETE MANIOBRAS, INSTALACION</t>
    </r>
    <r>
      <rPr>
        <sz val="9"/>
        <color theme="1"/>
        <rFont val="Calibri"/>
        <family val="2"/>
        <scheme val="minor"/>
      </rPr>
      <t>, RIEL DE ALUMINIO CON ALTURA AJUSTABLE , CON UN CARRO ESPECIAL Y TAPAS TERMINALES, HERRAJES, COLOCACION Y FIJACION DE LOS RIELES CON REFUERZO DE  VARILLAS DE SUSPENSION SUPERTRAK PLUS, ANTES DE LA COLOCACION DEL PLAFON, HERRAMIENTA, EQUIPO EN CUALQUIER ALTURA Y CUALQUIER NIVEL, MANO DE OBRA CON PERSONAL ESPECIALIZADO PARA LA EJECUCION DE LOS TRABAJOS Y TODO LO NECESARIO PARA SU CORRECTA EJECUCIÓN. (VER PLANO DE DETALLE Y DE UBICACION) AJUSTAR MEDIDAS EN OBRA.</t>
    </r>
  </si>
  <si>
    <r>
      <rPr>
        <b/>
        <sz val="9"/>
        <rFont val="Calibri"/>
        <family val="2"/>
        <scheme val="minor"/>
      </rPr>
      <t xml:space="preserve">B.01 LLAVE TEMPORIZADORA A PISO PARA LAVABO, MARCA HELVEX   MODELO TV-122 ACABADO CROMO O EQUIVALENTE  EN CALIDAD, ESPECIFICACIONES Y PRECIO, CON PREVIA AUTORIZACION DE LA SUPERVISION Y/O PROYECTOS DE LA S.I. INCLUYE: SUMINISTRO DE MATERIAL, COLOCACION, ACCESORIOS, </t>
    </r>
    <r>
      <rPr>
        <sz val="9"/>
        <rFont val="Calibri"/>
        <family val="2"/>
        <scheme val="minor"/>
      </rPr>
      <t>ACARREOS, PRUEBAS, FLETE, EQUIPO, HERRAMIENTA, MANO DE OBRA Y TODO LO NECESARIO PARA SU CORRECTA EJECUCION.  (VER PLANO DE UBICACION).</t>
    </r>
  </si>
  <si>
    <r>
      <rPr>
        <b/>
        <sz val="9"/>
        <rFont val="Calibri"/>
        <family val="2"/>
        <scheme val="minor"/>
      </rPr>
      <t>B.02</t>
    </r>
    <r>
      <rPr>
        <sz val="9"/>
        <rFont val="Calibri"/>
        <family val="2"/>
        <scheme val="minor"/>
      </rPr>
      <t xml:space="preserve">  </t>
    </r>
    <r>
      <rPr>
        <b/>
        <sz val="9"/>
        <rFont val="Calibri"/>
        <family val="2"/>
        <scheme val="minor"/>
      </rPr>
      <t xml:space="preserve">LLAVE DE MONOMANDO PARA LAVABO, MARCA HELVEX   MODELO E-907  ACABADO CROMO O EQUIVALENTE  EN CALIDAD, ESPECIFICACIONES Y PRECIO, CON PREVIA AUTORIZACION DE LA SUPERVISION Y/O PROYECTOS DE LA S.I. INCLUYE: SUMINISTRO DE MATERIAL, COLOCACION, ACCESORIOS, CONTRA DE REJILLA, </t>
    </r>
    <r>
      <rPr>
        <sz val="9"/>
        <rFont val="Calibri"/>
        <family val="2"/>
        <scheme val="minor"/>
      </rPr>
      <t>ACARREOS, PRUEBAS, FLETE, EQUIPO, HERRAMIENTA, MANO DE OBRA Y TODO LO NECESARIO PARA SU CORRECTA EJECUCION.  (VER PLANO DE UBICACION).</t>
    </r>
  </si>
  <si>
    <r>
      <rPr>
        <b/>
        <sz val="9"/>
        <rFont val="Calibri"/>
        <family val="2"/>
        <scheme val="minor"/>
      </rPr>
      <t xml:space="preserve">PLAFON </t>
    </r>
    <r>
      <rPr>
        <sz val="9"/>
        <rFont val="Calibri"/>
        <family val="2"/>
        <scheme val="minor"/>
      </rPr>
      <t>A BASE</t>
    </r>
    <r>
      <rPr>
        <b/>
        <sz val="9"/>
        <rFont val="Calibri"/>
        <family val="2"/>
        <scheme val="minor"/>
      </rPr>
      <t xml:space="preserve"> DE TABLAROCA</t>
    </r>
    <r>
      <rPr>
        <sz val="9"/>
        <rFont val="Calibri"/>
        <family val="2"/>
        <scheme val="minor"/>
      </rPr>
      <t xml:space="preserve"> </t>
    </r>
    <r>
      <rPr>
        <b/>
        <sz val="9"/>
        <rFont val="Calibri"/>
        <family val="2"/>
        <scheme val="minor"/>
      </rPr>
      <t>DE 1/2 "</t>
    </r>
    <r>
      <rPr>
        <sz val="9"/>
        <rFont val="Calibri"/>
        <family val="2"/>
        <scheme val="minor"/>
      </rPr>
      <t xml:space="preserve">  </t>
    </r>
    <r>
      <rPr>
        <b/>
        <sz val="9"/>
        <rFont val="Calibri"/>
        <family val="2"/>
        <scheme val="minor"/>
      </rPr>
      <t xml:space="preserve">DE ESPESOR TIPO "R" MARCA PANEL REY O EQUIVALENTE  EN CALIDAD, ESPECIFICACIONES Y PRECIO, CON PREVIA AUTORIZACION DE LA SUPERVISION Y/O PROYECTOS DE LA S.I. </t>
    </r>
    <r>
      <rPr>
        <sz val="9"/>
        <rFont val="Calibri"/>
        <family val="2"/>
        <scheme val="minor"/>
      </rPr>
      <t>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</si>
  <si>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rFont val="Calibri"/>
        <family val="2"/>
        <scheme val="minor"/>
      </rPr>
      <t>PISO DE PORCELANATO RECTIFICADO MARCA CASTEL  MODELO BAVENO MICROSELLADO  DE 60 CMS. X 60 CMS. O EQUIVALENTE  EN CALIDAD, ESPECIFICACIONES Y PRECIO, CON PREVIA AUTORIZACION DE LA SUPERVISION Y/O PROYECTOS DE LA S.I. COLOR SEGUN MUESTRA   BOQUILLA COLOR CANTERA, COLOCADO  A HUESO, ASENTADO CON ADHESIVO PORCELANICO MARCA  CREST O EQUIVALENTE  EN CALIDAD, ESPECIFICACIONES Y PRECIO, DE 1 CMS. DE ESPESOR, BOQUILLA,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</si>
  <si>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DE PVC MARCA IMPROMEXICO EN COLOR BLANCO, O EQUIVALENTE  EN CALIDAD, ESPECIFICACIONES Y PRECIO, CON PREVIA AUTORIZACION DE LA SUPERVISION Y/O PROYECTOS DE LA S.I. A BASE DE CLORURO DE POLIVINILO (PVC) DE 10 CMS DE ALTURA FABRICADO POR MEDIO DE EXTRUCCIONES DE UNA SOLA CAPA CON ESPESOR DE 2.00 MM. CUMPLE CON LAS NORMAS DE CALIDAD Y SANITARIA “NOM NOM-016- SSA3-2012” Y LA NORMA INTERNACIONAL “NOM NFPA-701”</t>
    </r>
    <r>
      <rPr>
        <sz val="9"/>
        <rFont val="Calibri"/>
        <family val="2"/>
        <scheme val="minor"/>
      </rPr>
      <t>. INCLUYE: SUMINISTRO DE LOS MATERIALES, PEGAMENTO ESPECIAL PARA EL ZOCLO, CORTES DESPERDICIOS, LIMPIEZA, ACARREOS, HORIZONTALES Y/O VERTICALES AL SITIO, EQUIPO A CUALQUIER ALTURA Y NIVEL, LIMPIEZA, MANO DE OBRA  CON PERSONAL ESPECIALIZADO PARA LA EJECUCION DE LOS TRABAJOS Y TODO LO NECESARIO PARA SU CORRRECTA EJECUCION. (EN AREA DE CUARTO DE BASURA Y RPBI) (VER PLANO DE ACABADOS).</t>
    </r>
  </si>
  <si>
    <r>
      <rPr>
        <b/>
        <sz val="9"/>
        <color theme="1"/>
        <rFont val="Calibri"/>
        <family val="2"/>
        <scheme val="minor"/>
      </rPr>
      <t xml:space="preserve">PUERTA   SENCILLA ABATIBLE DE MADERA DE 5 CAPAS  MARCA DOORLOCK  SERIE 5000 MODELO 5606-LE EZE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CON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0.70 -01 )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</si>
  <si>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EZE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CON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0.80 -01 )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</si>
  <si>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SIMILAR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CON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0.90 -01 )</t>
    </r>
    <r>
      <rPr>
        <sz val="9"/>
        <color theme="1"/>
        <rFont val="Calibri"/>
        <family val="2"/>
        <scheme val="minor"/>
      </rPr>
      <t xml:space="preserve"> (VER DETALLE EN PLANOS), AJUSTAR MEDIDAS EN OBRA. </t>
    </r>
  </si>
  <si>
    <r>
      <rPr>
        <b/>
        <sz val="9"/>
        <color theme="1"/>
        <rFont val="Calibri"/>
        <family val="2"/>
        <scheme val="minor"/>
      </rPr>
      <t xml:space="preserve">PUERTA DOBLE BATIENTE  DE MADERA DE 5 CAPAS  MARCA DOORLOCK  SERIE 5000 MODELO 5606-LE EZE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CON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1.90 -01 )</t>
    </r>
    <r>
      <rPr>
        <sz val="9"/>
        <color theme="1"/>
        <rFont val="Calibri"/>
        <family val="2"/>
        <scheme val="minor"/>
      </rPr>
      <t xml:space="preserve"> (VER DETALLE EN PLANOS), AJUSTAR MEDIDAS EN OBRA. </t>
    </r>
  </si>
  <si>
    <r>
      <rPr>
        <b/>
        <sz val="9"/>
        <color theme="1"/>
        <rFont val="Calibri"/>
        <family val="2"/>
        <scheme val="minor"/>
      </rPr>
      <t xml:space="preserve">PUERTA SENCILLA  BATIENTE  DE MADERA MARCA DOORLOCK CON ESPESOR DE 1 3/4" CON ACABADO PLASTICO LAMINADO POR AMBAS CARAS, INTERIOR PARTICLE CORE, MIRILLAS DE 40 CMS. X 40 CMS. O EQUIVALENTE  EN CALIDAD, ESPECIFICACIONES Y PRECIO, CON PREVIA AUTORIZACION DE LA SUPERVISION Y/O PROYECTOS DE LA S.I. MARCO DE ACERO ROLADO, SERIE "SU" CALIBRE 16   ANCHO DE MARCO DE 5 3/4", EN ACABADO PINTURA ESMALTE ALQUIDALICO, ANCHO REQUERIDO EN MURO DE 15 CMS. CON ANCLAS TIPO "A20/EOPD". </t>
    </r>
    <r>
      <rPr>
        <sz val="9"/>
        <color theme="1"/>
        <rFont val="Calibri"/>
        <family val="2"/>
        <scheme val="minor"/>
      </rPr>
      <t>INCLUYE: SUMINISTRO DE MATERIALES, FLETE, MANIOBRAS, INSTALACION, EQUIPO, HERRAJES, CIERRAPUERTAS, TORNILLERIA, ELEMENTOS DE FIJACION, HERRAMIENTA, EQUIPO EN CUALQUIER ALTURA Y CUALQUIER NIVEL, MANO DE OBRA Y TODO LO NECESARIO PARA SU CORRECTA EJECUCION.</t>
    </r>
    <r>
      <rPr>
        <b/>
        <sz val="9"/>
        <color theme="1"/>
        <rFont val="Calibri"/>
        <family val="2"/>
        <scheme val="minor"/>
      </rPr>
      <t>(PUERTA TIPO 0.85 -06 )</t>
    </r>
    <r>
      <rPr>
        <sz val="9"/>
        <color theme="1"/>
        <rFont val="Calibri"/>
        <family val="2"/>
        <scheme val="minor"/>
      </rPr>
      <t xml:space="preserve"> (VER DETALLE EN PLANOS), AJUSTAR MEDIDAS EN OBRA. </t>
    </r>
  </si>
  <si>
    <r>
      <rPr>
        <b/>
        <sz val="9"/>
        <color theme="1"/>
        <rFont val="Calibri"/>
        <family val="2"/>
        <scheme val="minor"/>
      </rPr>
      <t xml:space="preserve">PUERTA SENCILLA  BATIENTE  DE MADERA MARCA DOORLOCK CON ESPESOR DE 1 3/4" CON ACABADO PLASTICO LAMINADO POR AMBAS CARAS, INTERIOR PARTICLE CORE, MIRILLAS DE 40 CMS. X 40 CMS. O EQUIVALENTE  EN CALIDAD, ESPECIFICACIONES Y PRECIO, CON PREVIA AUTORIZACION DE LA SUPERVISION Y/O PROYECTOS DE LA S.I. MARCO DE ACERO ROLADO, SERIE "SU" CALIBRE 16   ANCHO DE MARCO DE 5 3/4", EN ACABADO PINTURA ESMALTE ALQUIDALICO, ANCHO REQUERIDO EN MURO DE 15 CMS. CON ANCLAS TIPO "A20/EOPD". </t>
    </r>
    <r>
      <rPr>
        <sz val="9"/>
        <color theme="1"/>
        <rFont val="Calibri"/>
        <family val="2"/>
        <scheme val="minor"/>
      </rPr>
      <t>INCLUYE: SUMINISTRO DE MATERIALES, FLETE, MANIOBRAS, INSTALACION, EQUIPO, HERRAJES, CIERRAPUERTAS, TORNILLERIA, ELEMENTOS DE FIJACION, HERRAMIENTA, EQUIPO EN CUALQUIER ALTURA Y CUALQUIER NIVEL, MANO DE OBRA Y TODO LO NECESARIO PARA SU CORRECTA EJECUCION.</t>
    </r>
    <r>
      <rPr>
        <b/>
        <sz val="9"/>
        <color theme="1"/>
        <rFont val="Calibri"/>
        <family val="2"/>
        <scheme val="minor"/>
      </rPr>
      <t>(PUERTA TIPO 1.15 -06 )</t>
    </r>
    <r>
      <rPr>
        <sz val="9"/>
        <color theme="1"/>
        <rFont val="Calibri"/>
        <family val="2"/>
        <scheme val="minor"/>
      </rPr>
      <t xml:space="preserve"> (VER DETALLE EN PLANOS), AJUSTAR MEDIDAS EN OBRA. </t>
    </r>
  </si>
  <si>
    <r>
      <rPr>
        <b/>
        <sz val="9"/>
        <color theme="1"/>
        <rFont val="Calibri"/>
        <family val="2"/>
        <scheme val="minor"/>
      </rPr>
      <t xml:space="preserve">PUERTA DOBLE   BATIENTE  DE MADERA MARCA DOORLOCK CON ESPESOR DE 1 3/4" CON ACABADO PLASTICO LAMINADO POR AMBAS CARAS, INTERIOR PARTICLE CORE, MIRILLAS DE 40 CMS. X 40 CMS. O EQUIVALENTE  EN CALIDAD, ESPECIFICACIONES Y PRECIO, CON PREVIA AUTORIZACION DE LA SUPERVISION Y/O PROYECTOS DE LA S.I. MARCO DE ACERO ROLADO, SERIE "SU" CALIBRE 16   ANCHO DE MARCO DE 5 3/4", EN ACABADO PINTURA ESMALTE ALQUIDALICO, ANCHO REQUERIDO EN MURO DE 15 CMS. CON ANCLAS TIPO "A20/EOPD". </t>
    </r>
    <r>
      <rPr>
        <sz val="9"/>
        <color theme="1"/>
        <rFont val="Calibri"/>
        <family val="2"/>
        <scheme val="minor"/>
      </rPr>
      <t>INCLUYE: SUMINISTRO DE MATERIALES, FLETE, MANIOBRAS, INSTALACION, EQUIPO, HERRAJES, CIERRAPUERTAS, TORNILLERIA, ELEMENTOS DE FIJACION, HERRAMIENTA, EQUIPO EN CUALQUIER ALTURA Y CUALQUIER NIVEL, MANO DE OBRA Y TODO LO NECESARIO PARA SU CORRECTA EJECUCION.</t>
    </r>
    <r>
      <rPr>
        <b/>
        <sz val="9"/>
        <color theme="1"/>
        <rFont val="Calibri"/>
        <family val="2"/>
        <scheme val="minor"/>
      </rPr>
      <t>(PUERTA TIPO 1.85 -06 )</t>
    </r>
    <r>
      <rPr>
        <sz val="9"/>
        <color theme="1"/>
        <rFont val="Calibri"/>
        <family val="2"/>
        <scheme val="minor"/>
      </rPr>
      <t xml:space="preserve"> (VER DETALLE EN PLANOS), AJUSTAR MEDIDAS EN OBRA. </t>
    </r>
  </si>
  <si>
    <t>A) DE 1.80 MTS. X 0.60 MTS. (EN AREA DE BAÑOS-VESTIDORES HOMBRES Y MUJERES)</t>
  </si>
  <si>
    <r>
      <rPr>
        <b/>
        <sz val="9"/>
        <rFont val="Calibri"/>
        <family val="2"/>
        <scheme val="minor"/>
      </rPr>
      <t xml:space="preserve">MAMPARAS MARCA SANILOCK MODELO  ESTANDAR 5200, ACABADO ESMALTADO COLOR BLANCO ANTIGUO 5749-1  O EQUIVALENTE  EN CALIDAD, ESPECIFICACIONES Y PRECIO, CON PREVIA AUTORIZACION DE LA SUPERVISION Y/O PROYECTOS DE LA S.I. EN REGADERA PRE-OPERATORIO, REGADERAS DE BAÑOS VESTIDORES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TODO LO NECESARIO PARA SU CORRECTA EJECUCION Y MANO DE OBRA (VER PLANO)( VERIFICAR MEDIDAS FISICAMENTE DE ACUERDO A PROYECTO).</t>
    </r>
  </si>
  <si>
    <r>
      <rPr>
        <b/>
        <sz val="9"/>
        <rFont val="Calibri"/>
        <family val="2"/>
        <scheme val="minor"/>
      </rPr>
      <t xml:space="preserve">MAMPARAS MARCA SANILOCK MODELO  ESTANDAR 4200, ACABADO ESMALTADO COLOR BLANCO ANTIGUO 5749-1  O EQUIVALENTE  EN CALIDAD, ESPECIFICACIONES Y PRECIO, CON PREVIA AUTORIZACION DE LA SUPERVISION Y/O PROYECTOS DE LA S.I. EN AREA BAÑO PRE-OPERATORIO,  VESTIDOR CEYE BAÑOS - VESTIDORES HOMBRES Y MUJERES.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TODO LO NECESARIO PARA SU CORRECTA EJECUCION Y MANO DE OBRA ( VERIFICAR MEDIDAS FISICAMENTE DE ACUERDO A PROYECTO)</t>
    </r>
  </si>
  <si>
    <r>
      <rPr>
        <b/>
        <sz val="9"/>
        <rFont val="Calibri"/>
        <family val="2"/>
        <scheme val="minor"/>
      </rPr>
      <t xml:space="preserve">FLUXOMETRO  PARA TAZA FLUX NAO DE SENSOR ELECTRONICO MARCA HELVEX MODELO FC-110-38-3.5 ACABADO, CROMO,   O EQUIVALENTE  EN CALIDAD, ESPECIFICACIONES Y PRECIO, CON PREVIA AUTORIZACION DE LA SUPERVISION Y/O PROYECTOS DE LA S.I. EN AREA SERVICIO SANITARIO PRE- OPERATORIO. INCLUYE: </t>
    </r>
    <r>
      <rPr>
        <sz val="9"/>
        <rFont val="Calibri"/>
        <family val="2"/>
        <scheme val="minor"/>
      </rPr>
      <t xml:space="preserve"> SUMINISTRO DE MATERIALES, COLOCACION, HERRAMIENTA, EQUIPO A CUALQUIER ALTURA Y CUALQUIER NIVEL, ACCESORIOS, PRUEBAS, FLETE, MANO DE OBRA ESPECIALIZADA PARA LOS TRABAJOS Y TODO LO NECESARIO PARA SU CORRECTA EJECUCION. </t>
    </r>
  </si>
  <si>
    <t>A) DE 1.80 MTS. X 0.60 MTS. (EN AREA DE BAÑOS- VESTIDORES HOMBRES Y MUJERES)</t>
  </si>
  <si>
    <r>
      <rPr>
        <b/>
        <sz val="9"/>
        <color indexed="8"/>
        <rFont val="Calibri"/>
        <family val="2"/>
        <scheme val="minor"/>
      </rPr>
      <t xml:space="preserve">A) EN BAÑOS - VESTIDORES HOMBRES Y MUJERES. (SALIDA  POR DUCTO A TRAVES DE CIELO FALSO </t>
    </r>
    <r>
      <rPr>
        <sz val="9"/>
        <color indexed="8"/>
        <rFont val="Calibri"/>
        <family val="2"/>
        <scheme val="minor"/>
      </rPr>
      <t>HASTA EL EXTERIOR O LUGAR INDICADO POR LA SUPERVISION).</t>
    </r>
  </si>
  <si>
    <t>A) EN 1/2 BAÑOS Y BAÑOS COMPLETOS  (SALIDA POR DUCTO A TRAVES DE CIELO FALSO HASTA EL EXTERIOR O LUGAR INDICADO POR LA SUPERVISION).</t>
  </si>
  <si>
    <t>SISTEMA TRANSFER DE PACIENTES</t>
  </si>
  <si>
    <r>
      <rPr>
        <b/>
        <sz val="9"/>
        <rFont val="Calibri"/>
        <family val="2"/>
        <scheme val="minor"/>
      </rPr>
      <t xml:space="preserve">SUMINISTRO Y COLOCACION DE SISTEMA TRANSFER HS-600 DE ACERO INOXIDABLE AISI 304  MARCA GRUPSA O EQUIVALENTE  EN CALIDAD, ESPECIFICACIONES Y PRECIO, CON PREVIA AUTORIZACION DE LA SUPERVISION Y/O PROYECTOS DE LA S.I. </t>
    </r>
    <r>
      <rPr>
        <sz val="9"/>
        <rFont val="Calibri"/>
        <family val="2"/>
        <scheme val="minor"/>
      </rPr>
      <t>INCLUYE: SUMINISTRO DE MATERIALES, FABRICACION, APERTURA MANUAL CON AUTOPOSICIONAMIENTO ALTURA A NIVEL DE PLAFON 2.60 MTS., ANCHO TOTAL 2.96 MTS., ALTURA DEL PASO LIBRE DEL PASO DE PACIENTES DE 0.64 MTS., CON BANDEJA DE TRANSITO REFORZADO DE 0.60 MTS. EN ACERO INOXIDABLE, PUERTA LATERAL MODELO HS-202 B CON VENTANA DE CRISTAL DE 8MM. PARA ACCESO INDEPENDIENTE DE PERSONAL AL AREA RESTRINGIDA DE PACIENTES, FIJO LATERAL DE 1.06 MTS X 2.60 MTS. DEL MISMO MATERIAL ACERO INOXIDABLE, ES FLETE MANIOBRAS, INSTALACION, HERRAMIENTA, EQUIPO A CUALQUIER ALTURA Y NIVEL, MANO DE OBRA ESPECIALIZADA PARA LOS TRABAJOS Y TODO O NECESARIO PARA SU CORRECTA EJECUCION. (VER PLANO DE UBICACION) (AJUSTAR Y VERIFICAR MEDIDAS).</t>
    </r>
  </si>
  <si>
    <t>VARIOS</t>
  </si>
  <si>
    <t>IMPERMEABILIZACION DE AZOTEA</t>
  </si>
  <si>
    <t>IMPERMEABILIZACION</t>
  </si>
  <si>
    <r>
      <rPr>
        <b/>
        <sz val="9"/>
        <rFont val="Calibri"/>
        <family val="2"/>
        <scheme val="minor"/>
      </rPr>
      <t>IMPERMEABILIZACION DE ASFALTO MODIFICADO SBS MARCA CHOVATEK PROFESIONAL O SIMILAR EN AREA DE LOSA, PRETIL Y VIGAS,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</si>
  <si>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EMPASTE DE LOSA DE AZOTEA Y CHAFLAN</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</si>
  <si>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</si>
  <si>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</si>
  <si>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r>
      <rPr>
        <b/>
        <sz val="9"/>
        <rFont val="Calibri"/>
        <family val="2"/>
        <scheme val="minor"/>
      </rPr>
      <t xml:space="preserve">REGADERA MARCA HELVEX ACABADO CROMO MODELO BYCH MODELO H-3300 O EQUIVALENTE  EN CALIDAD, ESPECIFICACIONES Y PRECIO, CON PREVIA AUTORIZACION DE LA SUPERVISION Y/O PROYECTOS DE LA S.I. </t>
    </r>
    <r>
      <rPr>
        <sz val="9"/>
        <rFont val="Calibri"/>
        <family val="2"/>
        <scheme val="minor"/>
      </rPr>
      <t>INCLUYE: SUMINISTRO DE MATERIALES, INSTALACION, BRAZO Y CHAPETON MARCA HELVEX MODELO  TR-012, JUEGO DE MANERALES PARA REGADERA MARCA HELVEX ACABADO LATON CROMADO MODELO ANTARES,  ENSAMBLE O MEZCLADORA PARA REGADERA MARCA HELVEX , MODELO E-50 AQ, EQUIPO, HERRAMIENTA, ACARREOS, RANURAS, RESANES, PRUEBAS, MANO DE OBRA Y TODO LO NECESARIO PARA SU CORRECTA EJECUCION.</t>
    </r>
  </si>
  <si>
    <t>JGO.</t>
  </si>
  <si>
    <r>
      <rPr>
        <b/>
        <sz val="9"/>
        <color indexed="8"/>
        <rFont val="Calibri"/>
        <family val="2"/>
        <scheme val="minor"/>
      </rPr>
      <t>ZARPEO Y AFINE  EN MUROSCON MORTERO CEMENTO ARENA 1:5</t>
    </r>
    <r>
      <rPr>
        <sz val="9"/>
        <color indexed="8"/>
        <rFont val="Calibri"/>
        <family val="2"/>
        <scheme val="minor"/>
      </rPr>
      <t>, A PLOMO Y REGLA, REPELLADO FINO, 2 CM. DE ESPESOR PROMEDIO, INCLUYE:SUMINISTRO DE  MATERIALES, COLOCACION,FLETE,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</si>
  <si>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theme="1"/>
        <rFont val="Calibri"/>
        <family val="2"/>
        <scheme val="minor"/>
      </rPr>
      <t xml:space="preserve">SEÑALAMIENTO INFORMATIVO INTERIOR DE 15 X 35 CMS. </t>
    </r>
    <r>
      <rPr>
        <sz val="9"/>
        <color theme="1"/>
        <rFont val="Calibri"/>
        <family val="2"/>
        <scheme val="minor"/>
      </rPr>
      <t xml:space="preserve"> </t>
    </r>
    <r>
      <rPr>
        <b/>
        <sz val="9"/>
        <color theme="1"/>
        <rFont val="Calibri"/>
        <family val="2"/>
        <scheme val="minor"/>
      </rPr>
      <t>DISEÑADO CON VINIL ADHERIBLE CON TINTA NORMAL O FOTO LUMINICENSIA MEDIDAS VARIABLES SEGÚN EL ESPACIO. INCLUYE</t>
    </r>
    <r>
      <rPr>
        <sz val="9"/>
        <color theme="1"/>
        <rFont val="Calibri"/>
        <family val="2"/>
        <scheme val="minor"/>
      </rPr>
      <t>: SUMINISTRO, INSTALACION, ACCESORIOS, EQUIPO, HERRAMIENTA, MANO DE OBRA Y TODO LO NECESARIO PARA SU CORRECTA INSTALACION.</t>
    </r>
  </si>
  <si>
    <t>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</si>
  <si>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r>
      <rPr>
        <b/>
        <sz val="9"/>
        <color rgb="FF000000"/>
        <rFont val="Calibri"/>
        <family val="2"/>
        <scheme val="minor"/>
      </rPr>
      <t xml:space="preserve">CASTILLO DE CONCRETO DE 15 CMS. X 15 CMS, </t>
    </r>
    <r>
      <rPr>
        <sz val="9"/>
        <color rgb="FF000000"/>
        <rFont val="Calibri"/>
        <family val="2"/>
        <scheme val="minor"/>
      </rPr>
      <t xml:space="preserve"> FABRICADO CON CONCRETO PREMEZCLADO EN PLANTA DOSIFICADORA DE F'C=250 KG/CM2, ARMADO CON 4 VRS. # 4 Y ESTRIBOS DE #2 @20CM. INCLUYE: MATERIALES, CIMBRA, DESCIMBRA, CURADO DE CONCRETO, ACERO DE REFUERZO, CORTES, ALAMBRE RECOCIDO,  HERRAMIENTA, EQUIPO, ELEVACIONES, ACARREOS, ANDAMIAJES Y MANO DE OBRA. </t>
    </r>
    <r>
      <rPr>
        <b/>
        <sz val="9"/>
        <color rgb="FF000000"/>
        <rFont val="Calibri"/>
        <family val="2"/>
        <scheme val="minor"/>
      </rPr>
      <t>( K-1).</t>
    </r>
  </si>
  <si>
    <r>
      <rPr>
        <b/>
        <sz val="9"/>
        <color theme="1"/>
        <rFont val="Calibri"/>
        <family val="2"/>
        <scheme val="minor"/>
      </rPr>
      <t>A.02</t>
    </r>
    <r>
      <rPr>
        <sz val="9"/>
        <color theme="1"/>
        <rFont val="Calibri"/>
        <family val="2"/>
        <scheme val="minor"/>
      </rPr>
      <t xml:space="preserve"> </t>
    </r>
    <r>
      <rPr>
        <b/>
        <sz val="9"/>
        <color theme="1"/>
        <rFont val="Calibri"/>
        <family val="2"/>
        <scheme val="minor"/>
      </rPr>
      <t xml:space="preserve">ASIENTO MARCA HELVEX  PARA WC ELONGADO CON FRENTE ABIERTO Y CIERRE ESTANDAR CON ANTIBACTERIAL MODELO AT-2 COLOR BLANCO, ALTO BRILLO O EQUIVALENTE  EN CALIDAD, ESPECIFICACIONES Y PRECIO, CON PREVIA AUTORIZACION DE LA SUPERVISION Y/O PROYECTOS DE LA S.I. INCLUYE: </t>
    </r>
    <r>
      <rPr>
        <sz val="9"/>
        <color theme="1"/>
        <rFont val="Calibri"/>
        <family val="2"/>
        <scheme val="minor"/>
      </rPr>
      <t>SUMINISTRO DE MATERIAL, ELEMENTOS DE FIJACION, ACARREOS, HERRAMIENTA, EQUIPO A CUALQUIER ALTURA Y NIVEL, MANO DE OBRA Y TODO LO NECESARIO PARA SU CORRECTA EJECUCION. (VER PLANO DE UBICACION).</t>
    </r>
  </si>
  <si>
    <r>
      <rPr>
        <b/>
        <sz val="9"/>
        <color theme="1"/>
        <rFont val="Calibri"/>
        <family val="2"/>
        <scheme val="minor"/>
      </rPr>
      <t>A.06 ASIENTO MARCA HELVEX  PARA TAZA CON FLUXOMETRO ELONGADA  SIN TAPA, CON ANTIBACTERIAL MODELO AF-2 COLOR BLANCO O EQUIVALENTE  EN CALIDAD, ESPECIFICACIONES Y PRECIO, CON PREVIA AUTORIZACION DE LA SUPERVISION Y/O PROYECTOS DE LA S.I. INCLUYE:</t>
    </r>
    <r>
      <rPr>
        <sz val="9"/>
        <color theme="1"/>
        <rFont val="Calibri"/>
        <family val="2"/>
        <scheme val="minor"/>
      </rPr>
      <t xml:space="preserve"> SUMINISTRO DE MATERIAL, ELEMENTOS DE FIJACION, ACARREOS, HERRAMIENTA, EQUIPO A CUALQUIER ALTURA Y NIVEL, MANO DE OBRA Y TODO LO NECESARIO PARA SU CORRECTA EJECUCION. (VER PLANO DE UBICACION).</t>
    </r>
  </si>
  <si>
    <r>
      <rPr>
        <b/>
        <sz val="9"/>
        <color rgb="FF000000"/>
        <rFont val="Calibri"/>
        <family val="2"/>
        <scheme val="minor"/>
      </rPr>
      <t xml:space="preserve">EXTRACTOR DE AIRE MARCA SOLER &amp; PALAU MODELO  SILENT-200. O EQUIVALENTE  EN CALIDAD, ESPECIFICACIONES Y PRECIO, CON PREVIA AUTORIZACION DE LA SUPERVISION Y/O PROYECTOS DE LA S.I. INCLUYE: </t>
    </r>
    <r>
      <rPr>
        <sz val="9"/>
        <color rgb="FF000000"/>
        <rFont val="Calibri"/>
        <family val="2"/>
        <scheme val="minor"/>
      </rPr>
      <t>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</si>
  <si>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scheme val="minor"/>
      </rPr>
      <t>EXTRACTOR DE AIRE</t>
    </r>
    <r>
      <rPr>
        <sz val="9"/>
        <color rgb="FF000000"/>
        <rFont val="Calibri"/>
        <family val="2"/>
        <scheme val="minor"/>
      </rPr>
      <t xml:space="preserve"> MARCA </t>
    </r>
    <r>
      <rPr>
        <b/>
        <sz val="9"/>
        <color rgb="FF000000"/>
        <rFont val="Calibri"/>
        <family val="2"/>
        <scheme val="minor"/>
      </rPr>
      <t xml:space="preserve">SOLER &amp; PALAU MODELO  SILENT-300. O EQUIVALENTE  EN CALIDAD, ESPECIFICACIONES Y PRECIO, CON PREVIA AUTORIZACION DE LA SUPERVISION Y/O PROYECTOS DE LA S.I. INCLUYE: </t>
    </r>
    <r>
      <rPr>
        <sz val="9"/>
        <color rgb="FF000000"/>
        <rFont val="Calibri"/>
        <family val="2"/>
        <scheme val="minor"/>
      </rPr>
      <t>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</si>
  <si>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scheme val="minor"/>
      </rPr>
      <t xml:space="preserve">L1  LUMINARIAS NUEVAS DE EMPOTRAR EN PLAFON CON TECNOLOGIA  TIPO LED, MARCA LITHONIA LIGHTING MODELO EPANL -2' X 2' LED (0.60 MTS. X 0.60 MTS.)  COLOR BLANCO, DE 34  LHE  40K  DE 30.8 WATTS, VOLTAJE DE 120 CON LAMPARA INCLUIDA, O EQUIVALENTE  EN CALIDAD, ESPECIFICACIONES Y PRECIO, CON PREVIA AUTORIZACION DE LA SUPERVISION Y/O PROYECTOS DE LA S.I. EN AREAS DE PROYECTO  DE TOCODIRUGIA, CIRUGIA, UCI, ANFITEATRO, DESCANSO DE MEDICOS Y CEYE .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</si>
  <si>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scheme val="minor"/>
      </rPr>
      <t xml:space="preserve">L2  LUMINARIAS NUEVAS DE EMPOTRAR EN PLAFON CON TECNOLOGIA  TIPO LED, MARCA LITHONIA LIGHTING MODELO EPANL -2' X 4'  ( 0.60 MTS. X 1.21 MTS.) COLOR BLANCO, DE 40  LHE  40K   38.5 WATTS, VOLTAJE DE 120,  CON LAMPARA INCLUIDA O EQUIVALENTE  EN CALIDAD, ESPECIFICACIONES Y PRECIO, CON PREVIA AUTORIZACION DE LA SUPERVISION Y/O PROYECTOS DE LA S.I. EN AREAS DE PROYECTO  DE  TOCODIRUGIA, CIRUGIA, UCI, ANFITEATRO, DESCANSO DE MEDICOS Y CEYE.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</si>
  <si>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scheme val="minor"/>
      </rPr>
      <t xml:space="preserve">L3  LUMINARIAS TIPO DOWNLIGHT NUEVAS DE EMPOTRAR EN PLAFON CON TECNOLOGIA  TIPO LED, MARCA LITHONIA LIGHTING MODELO WF6 LED  40K   MVOLT MW  14 WATTS,  DIAMETRO INTERNO DE 12.4 CMS Y DIAMETRO EXTERIOR DE 17 CMS.COLOR BLANCO,  CON LAMPARA INCLUIDA O EQUIVALENTE  EN CALIDAD, ESPECIFICACIONES Y PRECIO, CON PREVIA AUTORIZACION DE LA SUPERVISION Y/O PROYECTOS DE LA S.I.  EN AREAS DE PROYECTO  DE  TOCODIRUGIA, CIRUGIA, UCI, ANFITEATRO, DESCANSO DE MEDICOS Y CEYE.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</si>
  <si>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scheme val="minor"/>
      </rPr>
      <t xml:space="preserve">L4  LUMINARIA LINEAL  NUEVA PARA CAJILLO DE 1.22MTS.  MARCA SYLUMIS SEAE  MODELO RFP  LED  DE 22  WATTS, COLOR BLANCO,  CON LAMPARA INCLUIDA, O EQUIVALENTE  EN CALIDAD, ESPECIFICACIONES Y PRECIO, CON PREVIA AUTORIZACION DE LA SUPERVISION Y/O PROYECTOS DE LA S.I.  EN AREAS DE PROYECTO  DE  N AREAS DE PROYECTO  DE  TOCODIRUGIA, CIRUGIA, UCI, ANFITEATRO, DESCANSO DE MEDICOS Y CEYE.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</si>
  <si>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scheme val="minor"/>
      </rPr>
      <t xml:space="preserve">L5  LUMINARIAS NUEVAS TIPO SURGICAL SUITE DE EMPOTRAR EN PLAFON CON TECNOLOGIA  TIPO LED, MARCA HEALTHCARE LIGHTING, MODELO HSTLED22  -2' X 2'  F MVOLT LED 40 1C  DE 0.60 MTS. X 0.60 MTS. COLOR BLANCO, DE 97  WATTS, VOLTAJE DE 120 - 277,  CON LAMPARA INCLUIDA, O EQUIVALENTE  EN CALIDAD, ESPECIFICACIONES Y PRECIO, CON PREVIA AUTORIZACION DE LA SUPERVISION Y/O PROYECTOS DE LA S.I. EN AREA DE PROYECTO  DE TOCODIRUGIA, CIRUGIA, UCI, ANFITEATRO, DESCANSO DE MEDICOS Y CEYE.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 (VER PLANO).</t>
    </r>
  </si>
  <si>
    <t>PROYECTO  : MODERNIZACIÓN DEL HOSPITAL GENERAL DE GALEANA, EN EL MUNICIPIO DE GALEANA, N.L.</t>
  </si>
  <si>
    <t>FECHA: 10-NOV-2020</t>
  </si>
  <si>
    <t>OBRA            : MODERNIZACIÓN DEL HOSPITAL GENERAL DE GALEANA, EN EL MUNICIPIO DE GALEANA, N.L.  (TOCOCIRUGÍA)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</si>
</sst>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 #,##0.00\ _€_-;\-* #,##0.00\ _€_-;_-* &quot;-&quot;??\ _€_-;_-@_-"/>
    <numFmt numFmtId="166" formatCode="General_)"/>
    <numFmt numFmtId="167" formatCode="#,##0.0"/>
    <numFmt numFmtId="168" formatCode="_-&quot;$&quot;* #,##0.00_-;\-&quot;$&quot;* #,##0.00_-;_-&quot;$&quot;* &quot;-&quot;??_-;_-@"/>
  </numFmts>
  <fonts count="2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name val="Arial"/>
      <family val="2"/>
    </font>
    <font>
      <b/>
      <sz val="9"/>
      <color rgb="FF000000"/>
      <name val="Calibri"/>
      <family val="2"/>
      <scheme val="minor"/>
    </font>
    <font>
      <b/>
      <sz val="9"/>
      <color theme="1"/>
      <name val="Calibri"/>
      <family val="2"/>
      <scheme val="minor"/>
    </font>
    <font>
      <sz val="9"/>
      <color theme="0"/>
      <name val="Calibri"/>
      <family val="2"/>
      <scheme val="minor"/>
    </font>
    <font>
      <sz val="9"/>
      <color theme="1"/>
      <name val="Calibri"/>
      <family val="2"/>
      <scheme val="minor"/>
    </font>
    <font>
      <sz val="9"/>
      <name val="Calibri"/>
      <family val="2"/>
      <scheme val="minor"/>
    </font>
    <font>
      <b/>
      <sz val="9"/>
      <color indexed="8"/>
      <name val="Calibri"/>
      <family val="2"/>
      <scheme val="minor"/>
    </font>
    <font>
      <sz val="9"/>
      <color indexed="8"/>
      <name val="Calibri"/>
      <family val="2"/>
      <scheme val="minor"/>
    </font>
    <font>
      <sz val="9"/>
      <color rgb="FF000000"/>
      <name val="Calibri"/>
      <family val="2"/>
    </font>
    <font>
      <b/>
      <sz val="9"/>
      <color rgb="FF000000"/>
      <name val="Calibri"/>
      <family val="2"/>
    </font>
    <font>
      <b/>
      <sz val="9"/>
      <color theme="0"/>
      <name val="Calibri"/>
      <family val="2"/>
      <scheme val="minor"/>
    </font>
    <font>
      <sz val="9"/>
      <color rgb="FFFF0000"/>
      <name val="Calibri"/>
      <family val="2"/>
      <scheme val="minor"/>
    </font>
    <font>
      <sz val="9"/>
      <color rgb="FF000000"/>
      <name val="Calibri"/>
      <family val="2"/>
      <scheme val="minor"/>
    </font>
    <font>
      <sz val="10"/>
      <color indexed="8"/>
      <name val="Arial"/>
      <family val="2"/>
    </font>
    <font>
      <b/>
      <sz val="9"/>
      <color rgb="FFFF0000"/>
      <name val="Calibri"/>
      <family val="2"/>
      <scheme val="minor"/>
    </font>
  </fonts>
  <fills count="5">
    <fill>
      <patternFill patternType="none"/>
    </fill>
    <fill>
      <patternFill patternType="gray125"/>
    </fill>
    <fill>
      <patternFill patternType="solid">
        <fgColor rgb="FF7030A0"/>
        <bgColor indexed="64"/>
      </patternFill>
    </fill>
    <fill>
      <patternFill patternType="solid">
        <fgColor theme="0" tint="-0.249977111117893"/>
        <bgColor indexed="64"/>
      </patternFill>
    </fill>
    <fill>
      <patternFill patternType="solid">
        <fgColor rgb="FFFFC000"/>
        <bgColor rgb="FFFFC000"/>
      </patternFill>
    </fill>
  </fills>
  <borders count="4">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7">
    <xf numFmtId="0" fontId="0" fillId="0" borderId="0"/>
    <xf numFmtId="164" fontId="1" fillId="0" borderId="0" applyFont="0" applyFill="0" applyBorder="0" applyAlignment="0" applyProtection="0"/>
    <xf numFmtId="44" fontId="1" fillId="0" borderId="0" applyFont="0" applyFill="0" applyBorder="0" applyAlignment="0" applyProtection="0"/>
    <xf numFmtId="39" fontId="8" fillId="0" borderId="0"/>
    <xf numFmtId="39" fontId="8" fillId="0" borderId="0"/>
    <xf numFmtId="0" fontId="23" fillId="0" borderId="0">
      <alignment vertical="top"/>
    </xf>
    <xf numFmtId="0" fontId="10" fillId="0" borderId="0"/>
  </cellStyleXfs>
  <cellXfs count="187">
    <xf numFmtId="0" fontId="0" fillId="0" borderId="0" xfId="0"/>
    <xf numFmtId="0" fontId="0" fillId="0" borderId="0" xfId="0" applyFont="1" applyAlignment="1">
      <alignment vertical="top" wrapText="1"/>
    </xf>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2" applyFont="1" applyAlignment="1" applyProtection="1">
      <alignment horizontal="right" vertical="top" wrapText="1"/>
    </xf>
    <xf numFmtId="44" fontId="2" fillId="0" borderId="0" xfId="2" applyFont="1" applyAlignment="1" applyProtection="1">
      <alignment horizontal="left" vertical="top" wrapText="1"/>
      <protection locked="0"/>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2" applyFont="1" applyAlignment="1">
      <alignment horizontal="right" vertical="top" wrapText="1"/>
    </xf>
    <xf numFmtId="44" fontId="3" fillId="0" borderId="0" xfId="2" applyFont="1" applyAlignment="1">
      <alignment vertical="top" wrapText="1"/>
    </xf>
    <xf numFmtId="39" fontId="5" fillId="0" borderId="0" xfId="3" applyFont="1" applyBorder="1" applyAlignment="1" applyProtection="1">
      <alignment horizontal="left" vertical="top" wrapText="1"/>
    </xf>
    <xf numFmtId="44" fontId="9" fillId="0" borderId="0" xfId="2" applyFont="1" applyAlignment="1">
      <alignment horizontal="right" vertical="top" wrapText="1"/>
    </xf>
    <xf numFmtId="39" fontId="2" fillId="0" borderId="0" xfId="3" applyFont="1" applyBorder="1" applyAlignment="1" applyProtection="1">
      <alignment vertical="top" wrapText="1"/>
    </xf>
    <xf numFmtId="39" fontId="2" fillId="0" borderId="0" xfId="3"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pplyProtection="1">
      <alignment horizontal="center" vertical="top" wrapText="1"/>
      <protection locked="0"/>
    </xf>
    <xf numFmtId="0" fontId="13" fillId="2" borderId="0" xfId="0" applyFont="1" applyFill="1" applyBorder="1" applyAlignment="1">
      <alignment horizontal="center" vertical="top" wrapText="1"/>
    </xf>
    <xf numFmtId="0" fontId="14" fillId="0" borderId="0" xfId="0" applyFont="1" applyFill="1" applyBorder="1" applyAlignment="1">
      <alignment vertical="top" wrapText="1"/>
    </xf>
    <xf numFmtId="0" fontId="15" fillId="0" borderId="0" xfId="0" applyFont="1" applyFill="1" applyBorder="1" applyAlignment="1">
      <alignment horizontal="center" vertical="top" wrapText="1"/>
    </xf>
    <xf numFmtId="4" fontId="15" fillId="0" borderId="0" xfId="0" applyNumberFormat="1" applyFont="1" applyFill="1" applyBorder="1" applyAlignment="1">
      <alignment vertical="top" wrapText="1"/>
    </xf>
    <xf numFmtId="0" fontId="6" fillId="0" borderId="0" xfId="0" applyFont="1" applyFill="1" applyBorder="1" applyAlignment="1">
      <alignment horizontal="justify" vertical="top" wrapText="1"/>
    </xf>
    <xf numFmtId="0" fontId="14" fillId="0" borderId="0" xfId="0" applyFont="1" applyBorder="1" applyAlignment="1">
      <alignment horizontal="justify" vertical="top" wrapText="1"/>
    </xf>
    <xf numFmtId="44" fontId="14" fillId="0" borderId="0" xfId="2" applyFont="1" applyBorder="1" applyAlignment="1" applyProtection="1">
      <alignment horizontal="right" vertical="top" wrapText="1"/>
      <protection locked="0"/>
    </xf>
    <xf numFmtId="0" fontId="14" fillId="0" borderId="0" xfId="0" applyFont="1" applyFill="1" applyBorder="1" applyAlignment="1" applyProtection="1">
      <alignment horizontal="justify" vertical="top" wrapText="1"/>
      <protection locked="0"/>
    </xf>
    <xf numFmtId="44" fontId="14" fillId="0" borderId="0" xfId="2" applyFont="1" applyFill="1" applyBorder="1" applyAlignment="1" applyProtection="1">
      <alignment horizontal="right" vertical="top" wrapText="1"/>
    </xf>
    <xf numFmtId="0" fontId="12" fillId="0" borderId="0" xfId="0" applyFont="1" applyFill="1" applyBorder="1" applyAlignment="1">
      <alignment horizontal="center" vertical="top" wrapText="1"/>
    </xf>
    <xf numFmtId="0" fontId="17" fillId="0" borderId="0" xfId="0" applyFont="1" applyFill="1" applyBorder="1" applyAlignment="1">
      <alignment horizontal="center" vertical="top" wrapText="1"/>
    </xf>
    <xf numFmtId="44" fontId="15" fillId="0" borderId="0" xfId="2" applyFont="1" applyFill="1" applyBorder="1" applyAlignment="1" applyProtection="1">
      <alignment horizontal="right" vertical="top" wrapText="1"/>
    </xf>
    <xf numFmtId="0" fontId="14" fillId="0" borderId="0" xfId="0" applyFont="1" applyFill="1" applyBorder="1" applyAlignment="1">
      <alignment horizontal="center" vertical="top" wrapText="1"/>
    </xf>
    <xf numFmtId="0" fontId="12" fillId="0" borderId="0" xfId="0" applyFont="1" applyBorder="1" applyAlignment="1">
      <alignment horizontal="center" vertical="top" wrapText="1"/>
    </xf>
    <xf numFmtId="44" fontId="14" fillId="0" borderId="0" xfId="2" applyFont="1" applyFill="1" applyBorder="1" applyAlignment="1" applyProtection="1">
      <alignment horizontal="right" vertical="top" wrapText="1"/>
      <protection locked="0"/>
    </xf>
    <xf numFmtId="0" fontId="14" fillId="0" borderId="0" xfId="0" applyFont="1" applyBorder="1" applyAlignment="1">
      <alignment horizontal="center" vertical="top" wrapText="1"/>
    </xf>
    <xf numFmtId="0" fontId="15" fillId="0" borderId="0" xfId="0" applyFont="1" applyFill="1" applyBorder="1" applyAlignment="1">
      <alignment horizontal="justify" vertical="top" wrapText="1"/>
    </xf>
    <xf numFmtId="0" fontId="12" fillId="0" borderId="0" xfId="0" applyFont="1" applyBorder="1" applyAlignment="1">
      <alignment horizontal="justify" vertical="top" wrapText="1"/>
    </xf>
    <xf numFmtId="39" fontId="15" fillId="0" borderId="0" xfId="4" applyFont="1" applyFill="1" applyBorder="1" applyAlignment="1">
      <alignment horizontal="justify" vertical="top" wrapText="1"/>
    </xf>
    <xf numFmtId="0" fontId="17" fillId="0" borderId="0" xfId="0" applyFont="1" applyBorder="1" applyAlignment="1">
      <alignment horizontal="justify" vertical="top" wrapText="1"/>
    </xf>
    <xf numFmtId="0" fontId="17" fillId="0" borderId="0" xfId="0" applyFont="1" applyBorder="1" applyAlignment="1">
      <alignment horizontal="center" vertical="top" wrapText="1"/>
    </xf>
    <xf numFmtId="4" fontId="15" fillId="0" borderId="0" xfId="0" applyNumberFormat="1" applyFont="1" applyFill="1" applyBorder="1" applyAlignment="1">
      <alignment horizontal="right" vertical="top" wrapText="1"/>
    </xf>
    <xf numFmtId="4" fontId="15" fillId="0" borderId="0" xfId="0" applyNumberFormat="1" applyFont="1" applyBorder="1" applyAlignment="1">
      <alignment horizontal="right" vertical="top" wrapText="1"/>
    </xf>
    <xf numFmtId="0" fontId="14" fillId="0" borderId="0" xfId="0" applyFont="1" applyBorder="1" applyAlignment="1">
      <alignment vertical="top" wrapText="1"/>
    </xf>
    <xf numFmtId="0" fontId="20" fillId="2" borderId="0" xfId="0" applyFont="1" applyFill="1" applyBorder="1" applyAlignment="1">
      <alignment horizontal="center" vertical="top" wrapText="1"/>
    </xf>
    <xf numFmtId="1" fontId="14" fillId="0" borderId="0" xfId="0" applyNumberFormat="1" applyFont="1" applyBorder="1" applyAlignment="1">
      <alignment horizontal="center" vertical="top" wrapText="1"/>
    </xf>
    <xf numFmtId="0" fontId="14" fillId="0" borderId="0" xfId="0" applyFont="1" applyFill="1" applyBorder="1" applyAlignment="1">
      <alignment horizontal="justify" vertical="top" wrapText="1"/>
    </xf>
    <xf numFmtId="0" fontId="14" fillId="3" borderId="0" xfId="0" applyFont="1" applyFill="1" applyBorder="1" applyAlignment="1">
      <alignment horizontal="center" vertical="top" wrapText="1"/>
    </xf>
    <xf numFmtId="0" fontId="16" fillId="0" borderId="0" xfId="0" applyFont="1" applyBorder="1" applyAlignment="1">
      <alignment horizontal="justify" vertical="top" wrapText="1"/>
    </xf>
    <xf numFmtId="4" fontId="14" fillId="0" borderId="0" xfId="0" applyNumberFormat="1" applyFont="1" applyFill="1" applyBorder="1" applyAlignment="1">
      <alignment horizontal="right" vertical="top" wrapText="1"/>
    </xf>
    <xf numFmtId="39" fontId="6" fillId="0" borderId="0" xfId="4" applyFont="1" applyFill="1" applyBorder="1" applyAlignment="1">
      <alignment horizontal="justify" vertical="top" wrapText="1"/>
    </xf>
    <xf numFmtId="1" fontId="12" fillId="0" borderId="0" xfId="0" applyNumberFormat="1" applyFont="1" applyBorder="1" applyAlignment="1">
      <alignment horizontal="center" vertical="top" wrapText="1"/>
    </xf>
    <xf numFmtId="0" fontId="14" fillId="0" borderId="0" xfId="0" applyFont="1" applyFill="1" applyAlignment="1">
      <alignment horizontal="right" vertical="top" wrapText="1"/>
    </xf>
    <xf numFmtId="44" fontId="14" fillId="0" borderId="0" xfId="2" applyFont="1" applyFill="1" applyBorder="1" applyAlignment="1">
      <alignment horizontal="right" vertical="top" wrapText="1"/>
    </xf>
    <xf numFmtId="0" fontId="21" fillId="0" borderId="0" xfId="0" applyFont="1" applyFill="1" applyBorder="1" applyAlignment="1">
      <alignment horizontal="center" vertical="top" wrapText="1"/>
    </xf>
    <xf numFmtId="0" fontId="22" fillId="0" borderId="0" xfId="0" applyFont="1" applyFill="1" applyBorder="1" applyAlignment="1" applyProtection="1">
      <alignment horizontal="center" vertical="top" wrapText="1"/>
    </xf>
    <xf numFmtId="0" fontId="12" fillId="2" borderId="0" xfId="0" applyFont="1" applyFill="1" applyBorder="1" applyAlignment="1">
      <alignment vertical="top" wrapText="1"/>
    </xf>
    <xf numFmtId="44" fontId="15" fillId="3" borderId="0" xfId="2" applyFont="1" applyFill="1" applyBorder="1" applyAlignment="1" applyProtection="1">
      <alignment horizontal="right" vertical="top" wrapText="1"/>
    </xf>
    <xf numFmtId="0" fontId="15" fillId="0" borderId="0" xfId="0" applyFont="1" applyBorder="1" applyAlignment="1">
      <alignment horizontal="justify" vertical="top" wrapText="1"/>
    </xf>
    <xf numFmtId="0" fontId="14" fillId="0" borderId="0" xfId="0" applyFont="1" applyBorder="1" applyAlignment="1" applyProtection="1">
      <alignment horizontal="justify" vertical="top" wrapText="1"/>
      <protection locked="0"/>
    </xf>
    <xf numFmtId="44" fontId="14" fillId="0" borderId="0" xfId="2" applyFont="1" applyBorder="1" applyAlignment="1" applyProtection="1">
      <alignment horizontal="right" vertical="top" wrapText="1"/>
    </xf>
    <xf numFmtId="44" fontId="13" fillId="2" borderId="0" xfId="2" applyFont="1" applyFill="1" applyBorder="1" applyAlignment="1" applyProtection="1">
      <alignment horizontal="right" vertical="top" wrapText="1"/>
    </xf>
    <xf numFmtId="0" fontId="12" fillId="3" borderId="0" xfId="0" applyFont="1" applyFill="1" applyBorder="1" applyAlignment="1">
      <alignment horizontal="center" vertical="top" wrapText="1"/>
    </xf>
    <xf numFmtId="0" fontId="17" fillId="3" borderId="0" xfId="0" applyFont="1" applyFill="1" applyBorder="1" applyAlignment="1">
      <alignment horizontal="center" vertical="top" wrapText="1"/>
    </xf>
    <xf numFmtId="0" fontId="6" fillId="0" borderId="0" xfId="0" applyFont="1" applyBorder="1" applyAlignment="1">
      <alignment horizontal="justify" vertical="top" wrapText="1"/>
    </xf>
    <xf numFmtId="0" fontId="15" fillId="0" borderId="0" xfId="0" applyFont="1" applyBorder="1" applyAlignment="1">
      <alignment horizontal="center" vertical="top" wrapText="1"/>
    </xf>
    <xf numFmtId="1" fontId="12" fillId="0" borderId="0" xfId="0" applyNumberFormat="1" applyFont="1" applyFill="1" applyBorder="1" applyAlignment="1">
      <alignment horizontal="center" vertical="top" wrapText="1"/>
    </xf>
    <xf numFmtId="0" fontId="21" fillId="0" borderId="0" xfId="0" applyFont="1" applyBorder="1" applyAlignment="1">
      <alignment horizontal="center" vertical="top" wrapText="1"/>
    </xf>
    <xf numFmtId="0" fontId="15" fillId="3" borderId="0" xfId="0" applyFont="1" applyFill="1" applyBorder="1" applyAlignment="1">
      <alignment horizontal="center" vertical="top" wrapText="1"/>
    </xf>
    <xf numFmtId="4" fontId="15" fillId="3" borderId="0" xfId="0" applyNumberFormat="1" applyFont="1" applyFill="1" applyBorder="1" applyAlignment="1" applyProtection="1">
      <alignment vertical="top" wrapText="1"/>
      <protection locked="0"/>
    </xf>
    <xf numFmtId="4" fontId="15" fillId="0" borderId="0" xfId="0" applyNumberFormat="1" applyFont="1" applyFill="1" applyBorder="1" applyAlignment="1" applyProtection="1">
      <alignment vertical="top" wrapText="1"/>
      <protection locked="0"/>
    </xf>
    <xf numFmtId="1" fontId="14" fillId="0" borderId="0" xfId="0" applyNumberFormat="1" applyFont="1" applyFill="1" applyBorder="1" applyAlignment="1">
      <alignment horizontal="center" vertical="top" wrapText="1"/>
    </xf>
    <xf numFmtId="4" fontId="14" fillId="0" borderId="0" xfId="0" applyNumberFormat="1" applyFont="1" applyBorder="1" applyAlignment="1">
      <alignment horizontal="right" vertical="top" wrapText="1"/>
    </xf>
    <xf numFmtId="44" fontId="21" fillId="0" borderId="0" xfId="2" applyFont="1" applyFill="1" applyBorder="1" applyAlignment="1" applyProtection="1">
      <alignment horizontal="right" vertical="top" wrapText="1"/>
    </xf>
    <xf numFmtId="44" fontId="14" fillId="3" borderId="0" xfId="2" applyFont="1" applyFill="1" applyBorder="1" applyAlignment="1" applyProtection="1">
      <alignment horizontal="right" vertical="top" wrapText="1"/>
      <protection locked="0"/>
    </xf>
    <xf numFmtId="0" fontId="14" fillId="3" borderId="0" xfId="0" applyFont="1" applyFill="1" applyBorder="1" applyAlignment="1" applyProtection="1">
      <alignment horizontal="justify" vertical="top" wrapText="1"/>
      <protection locked="0"/>
    </xf>
    <xf numFmtId="0" fontId="6" fillId="3" borderId="0" xfId="0" applyFont="1" applyFill="1" applyBorder="1" applyAlignment="1">
      <alignment horizontal="left" vertical="top" wrapText="1"/>
    </xf>
    <xf numFmtId="167" fontId="15" fillId="0" borderId="0" xfId="6" applyNumberFormat="1" applyFont="1" applyFill="1" applyBorder="1" applyAlignment="1">
      <alignment horizontal="center" vertical="top" wrapText="1"/>
    </xf>
    <xf numFmtId="4" fontId="15" fillId="0" borderId="0" xfId="6" applyNumberFormat="1" applyFont="1" applyFill="1" applyBorder="1" applyAlignment="1">
      <alignment horizontal="justify" vertical="top" wrapText="1"/>
    </xf>
    <xf numFmtId="166" fontId="15" fillId="0" borderId="0" xfId="4" applyNumberFormat="1" applyFont="1" applyFill="1" applyBorder="1" applyAlignment="1" applyProtection="1">
      <alignment horizontal="justify" vertical="top" wrapText="1"/>
    </xf>
    <xf numFmtId="166" fontId="6" fillId="0" borderId="0" xfId="4" applyNumberFormat="1" applyFont="1" applyFill="1" applyBorder="1" applyAlignment="1" applyProtection="1">
      <alignment horizontal="justify" vertical="top" wrapText="1"/>
    </xf>
    <xf numFmtId="166" fontId="15" fillId="0" borderId="0" xfId="4" applyNumberFormat="1" applyFont="1" applyFill="1" applyBorder="1" applyAlignment="1" applyProtection="1">
      <alignment horizontal="center" vertical="top" wrapText="1"/>
    </xf>
    <xf numFmtId="2" fontId="15" fillId="0" borderId="0" xfId="0" applyNumberFormat="1" applyFont="1" applyFill="1" applyBorder="1" applyAlignment="1">
      <alignment horizontal="right" vertical="top" wrapText="1"/>
    </xf>
    <xf numFmtId="2" fontId="14" fillId="0" borderId="0" xfId="2" applyNumberFormat="1" applyFont="1" applyFill="1" applyBorder="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lignment horizontal="center" vertical="top" wrapText="1"/>
    </xf>
    <xf numFmtId="4" fontId="15" fillId="0" borderId="0" xfId="6" applyNumberFormat="1" applyFont="1" applyFill="1" applyBorder="1" applyAlignment="1">
      <alignment horizontal="center" vertical="top" wrapText="1"/>
    </xf>
    <xf numFmtId="0" fontId="11" fillId="0" borderId="0" xfId="0" applyFont="1" applyFill="1" applyBorder="1" applyAlignment="1" applyProtection="1">
      <alignment horizontal="center" vertical="top" wrapText="1"/>
    </xf>
    <xf numFmtId="0" fontId="22" fillId="0" borderId="0" xfId="0" applyFont="1" applyFill="1" applyBorder="1" applyAlignment="1" applyProtection="1">
      <alignment horizontal="justify" vertical="top" wrapText="1"/>
    </xf>
    <xf numFmtId="44" fontId="13" fillId="0" borderId="0" xfId="2" applyFont="1" applyFill="1" applyBorder="1" applyAlignment="1" applyProtection="1">
      <alignment horizontal="right" vertical="top" wrapText="1"/>
    </xf>
    <xf numFmtId="4" fontId="15" fillId="0" borderId="0" xfId="0" applyNumberFormat="1" applyFont="1" applyFill="1" applyAlignment="1" applyProtection="1">
      <alignment vertical="top" wrapText="1"/>
      <protection locked="0"/>
    </xf>
    <xf numFmtId="39" fontId="15" fillId="2" borderId="0" xfId="4" applyFont="1" applyFill="1" applyBorder="1" applyAlignment="1">
      <alignment horizontal="center" vertical="top" wrapText="1"/>
    </xf>
    <xf numFmtId="1" fontId="15" fillId="0" borderId="0" xfId="4" applyNumberFormat="1" applyFont="1" applyFill="1" applyBorder="1" applyAlignment="1">
      <alignment horizontal="center" vertical="top" wrapText="1"/>
    </xf>
    <xf numFmtId="39" fontId="15" fillId="0" borderId="0" xfId="4" applyFont="1" applyBorder="1" applyAlignment="1">
      <alignment horizontal="center" vertical="top" wrapText="1"/>
    </xf>
    <xf numFmtId="1" fontId="6" fillId="0" borderId="0" xfId="4" applyNumberFormat="1" applyFont="1" applyFill="1" applyBorder="1" applyAlignment="1">
      <alignment horizontal="center" vertical="top" wrapText="1"/>
    </xf>
    <xf numFmtId="0" fontId="6" fillId="0" borderId="0" xfId="0" applyFont="1" applyFill="1" applyBorder="1" applyAlignment="1">
      <alignment horizontal="center" vertical="top" wrapText="1"/>
    </xf>
    <xf numFmtId="4" fontId="6" fillId="0" borderId="0" xfId="6" applyNumberFormat="1" applyFont="1" applyFill="1" applyBorder="1" applyAlignment="1">
      <alignment vertical="top" wrapText="1"/>
    </xf>
    <xf numFmtId="1" fontId="14" fillId="0" borderId="0" xfId="0" applyNumberFormat="1" applyFont="1" applyAlignment="1">
      <alignment horizontal="center" vertical="top" wrapText="1"/>
    </xf>
    <xf numFmtId="0" fontId="6" fillId="3" borderId="0" xfId="0" applyFont="1" applyFill="1" applyBorder="1" applyAlignment="1">
      <alignment horizontal="justify" vertical="top" wrapText="1"/>
    </xf>
    <xf numFmtId="0" fontId="13" fillId="2" borderId="0" xfId="0" applyFont="1" applyFill="1" applyBorder="1" applyAlignment="1">
      <alignment horizontal="right" vertical="top" wrapText="1"/>
    </xf>
    <xf numFmtId="4" fontId="14" fillId="2" borderId="0" xfId="0" applyNumberFormat="1" applyFont="1" applyFill="1" applyBorder="1" applyAlignment="1">
      <alignment horizontal="right" vertical="top" wrapText="1"/>
    </xf>
    <xf numFmtId="2" fontId="14" fillId="0" borderId="0" xfId="1" applyNumberFormat="1" applyFont="1" applyFill="1" applyBorder="1" applyAlignment="1">
      <alignment horizontal="right" vertical="top" wrapText="1"/>
    </xf>
    <xf numFmtId="4" fontId="21" fillId="0" borderId="0" xfId="0" applyNumberFormat="1" applyFont="1" applyBorder="1" applyAlignment="1">
      <alignment horizontal="right" vertical="top" wrapText="1"/>
    </xf>
    <xf numFmtId="4" fontId="20" fillId="2" borderId="0" xfId="0" applyNumberFormat="1" applyFont="1" applyFill="1" applyBorder="1" applyAlignment="1">
      <alignment horizontal="right" vertical="top" wrapText="1"/>
    </xf>
    <xf numFmtId="4" fontId="21" fillId="0" borderId="0" xfId="0" applyNumberFormat="1" applyFont="1" applyFill="1" applyBorder="1" applyAlignment="1">
      <alignment horizontal="right" vertical="top" wrapText="1"/>
    </xf>
    <xf numFmtId="4" fontId="13" fillId="2" borderId="0" xfId="0" applyNumberFormat="1" applyFont="1" applyFill="1" applyBorder="1" applyAlignment="1">
      <alignment horizontal="right" vertical="top" wrapText="1"/>
    </xf>
    <xf numFmtId="4" fontId="15" fillId="3" borderId="0" xfId="0" applyNumberFormat="1" applyFont="1" applyFill="1" applyBorder="1" applyAlignment="1">
      <alignment horizontal="right" vertical="top" wrapText="1"/>
    </xf>
    <xf numFmtId="164" fontId="14" fillId="3" borderId="0" xfId="1" applyFont="1" applyFill="1" applyBorder="1" applyAlignment="1">
      <alignment horizontal="right" vertical="top" wrapText="1"/>
    </xf>
    <xf numFmtId="164" fontId="14" fillId="0" borderId="0" xfId="1" applyFont="1" applyFill="1" applyBorder="1" applyAlignment="1">
      <alignment horizontal="right" vertical="top" wrapText="1"/>
    </xf>
    <xf numFmtId="164" fontId="14" fillId="0" borderId="0" xfId="1" applyFont="1" applyBorder="1" applyAlignment="1">
      <alignment horizontal="right" vertical="top" wrapText="1"/>
    </xf>
    <xf numFmtId="0" fontId="15" fillId="3" borderId="0" xfId="0" applyFont="1" applyFill="1" applyBorder="1" applyAlignment="1">
      <alignment horizontal="right" vertical="top" wrapText="1"/>
    </xf>
    <xf numFmtId="2" fontId="14" fillId="0" borderId="0" xfId="0" applyNumberFormat="1" applyFont="1" applyBorder="1" applyAlignment="1">
      <alignment horizontal="right" vertical="top" wrapText="1"/>
    </xf>
    <xf numFmtId="4" fontId="15" fillId="0" borderId="0" xfId="6" applyNumberFormat="1" applyFont="1" applyFill="1" applyBorder="1" applyAlignment="1">
      <alignment horizontal="right" vertical="top" wrapText="1"/>
    </xf>
    <xf numFmtId="0" fontId="15" fillId="0" borderId="0" xfId="0" applyFont="1" applyFill="1" applyBorder="1" applyAlignment="1" applyProtection="1">
      <alignment horizontal="left"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9" fillId="0" borderId="0" xfId="0" applyFont="1" applyAlignment="1">
      <alignment vertical="top" wrapText="1"/>
    </xf>
    <xf numFmtId="0" fontId="6" fillId="0" borderId="0" xfId="0" applyFont="1" applyFill="1" applyBorder="1" applyAlignment="1" applyProtection="1">
      <alignment horizontal="right" vertical="top" wrapText="1"/>
    </xf>
    <xf numFmtId="0" fontId="14" fillId="0" borderId="0" xfId="0" applyFont="1" applyBorder="1" applyAlignment="1">
      <alignment horizontal="right" vertical="top" wrapText="1"/>
    </xf>
    <xf numFmtId="0" fontId="6" fillId="2" borderId="0" xfId="0" applyFont="1" applyFill="1" applyBorder="1" applyAlignment="1" applyProtection="1">
      <alignment horizontal="right" vertical="top" wrapText="1"/>
    </xf>
    <xf numFmtId="0" fontId="14" fillId="0" borderId="0" xfId="0" applyFont="1" applyFill="1" applyAlignment="1">
      <alignment vertical="top" wrapText="1"/>
    </xf>
    <xf numFmtId="0" fontId="14" fillId="0" borderId="0" xfId="0" applyFont="1" applyAlignment="1">
      <alignment vertical="top" wrapText="1"/>
    </xf>
    <xf numFmtId="0" fontId="12" fillId="0" borderId="0" xfId="0" applyFont="1" applyFill="1" applyBorder="1" applyAlignment="1" applyProtection="1">
      <alignment horizontal="center" vertical="top" wrapText="1"/>
    </xf>
    <xf numFmtId="0" fontId="12" fillId="0" borderId="0" xfId="0" applyFont="1" applyFill="1" applyBorder="1" applyAlignment="1" applyProtection="1">
      <alignment horizontal="right" vertical="top" wrapText="1"/>
    </xf>
    <xf numFmtId="0" fontId="20" fillId="2" borderId="0" xfId="0" applyFont="1" applyFill="1" applyBorder="1" applyAlignment="1" applyProtection="1">
      <alignment horizontal="right" vertical="top" wrapText="1"/>
    </xf>
    <xf numFmtId="0" fontId="22" fillId="0" borderId="0" xfId="0" applyFont="1" applyBorder="1" applyAlignment="1">
      <alignment horizontal="center" vertical="top" wrapText="1"/>
    </xf>
    <xf numFmtId="0" fontId="22" fillId="0" borderId="0" xfId="0" applyFont="1" applyBorder="1" applyAlignment="1">
      <alignment horizontal="justify" vertical="top" wrapText="1"/>
    </xf>
    <xf numFmtId="0" fontId="22" fillId="0" borderId="0" xfId="0" applyFont="1" applyFill="1" applyBorder="1" applyAlignment="1">
      <alignment horizontal="center" vertical="top" wrapText="1"/>
    </xf>
    <xf numFmtId="4" fontId="22" fillId="0" borderId="0" xfId="0" applyNumberFormat="1" applyFont="1" applyFill="1" applyBorder="1" applyAlignment="1">
      <alignment horizontal="right" vertical="top" wrapText="1"/>
    </xf>
    <xf numFmtId="0" fontId="6" fillId="3" borderId="0" xfId="0" applyFont="1" applyFill="1" applyBorder="1" applyAlignment="1" applyProtection="1">
      <alignment horizontal="right" vertical="top" wrapText="1"/>
    </xf>
    <xf numFmtId="0" fontId="12" fillId="3" borderId="0" xfId="0" applyFont="1" applyFill="1" applyBorder="1" applyAlignment="1" applyProtection="1">
      <alignment horizontal="center" vertical="top" wrapText="1"/>
    </xf>
    <xf numFmtId="0" fontId="12" fillId="3" borderId="0" xfId="0" applyFont="1" applyFill="1" applyBorder="1" applyAlignment="1" applyProtection="1">
      <alignment horizontal="left" vertical="top" wrapText="1"/>
    </xf>
    <xf numFmtId="44" fontId="14" fillId="0" borderId="0" xfId="2" applyFont="1" applyAlignment="1">
      <alignment horizontal="right" vertical="top" wrapText="1"/>
    </xf>
    <xf numFmtId="0" fontId="20" fillId="2" borderId="0" xfId="0" applyFont="1" applyFill="1" applyBorder="1" applyAlignment="1">
      <alignment horizontal="left" vertical="top" wrapText="1"/>
    </xf>
    <xf numFmtId="0" fontId="12" fillId="3" borderId="0" xfId="0" applyFont="1" applyFill="1" applyBorder="1" applyAlignment="1">
      <alignment vertical="top" wrapText="1"/>
    </xf>
    <xf numFmtId="0" fontId="12" fillId="3" borderId="0" xfId="0" applyFont="1" applyFill="1" applyBorder="1" applyAlignment="1">
      <alignment horizontal="right" vertical="top" wrapText="1"/>
    </xf>
    <xf numFmtId="0" fontId="12" fillId="0" borderId="0" xfId="0" applyFont="1" applyFill="1" applyBorder="1" applyAlignment="1">
      <alignment vertical="top" wrapText="1"/>
    </xf>
    <xf numFmtId="0" fontId="16" fillId="0" borderId="0" xfId="0" applyFont="1" applyFill="1" applyBorder="1" applyAlignment="1">
      <alignment horizontal="justify" vertical="top" wrapText="1"/>
    </xf>
    <xf numFmtId="0" fontId="16" fillId="0" borderId="0" xfId="0"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44" fontId="24" fillId="0" borderId="0" xfId="2" applyFont="1" applyFill="1" applyBorder="1" applyAlignment="1" applyProtection="1">
      <alignment horizontal="right" vertical="top" wrapText="1"/>
    </xf>
    <xf numFmtId="44" fontId="6" fillId="0" borderId="0" xfId="2" applyFont="1" applyFill="1" applyBorder="1" applyAlignment="1" applyProtection="1">
      <alignment horizontal="right" vertical="top" wrapText="1"/>
    </xf>
    <xf numFmtId="0" fontId="16" fillId="3" borderId="0" xfId="0" applyFont="1" applyFill="1" applyBorder="1" applyAlignment="1">
      <alignment horizontal="center" vertical="top" wrapText="1"/>
    </xf>
    <xf numFmtId="0" fontId="16" fillId="3" borderId="0" xfId="0" applyFont="1" applyFill="1" applyBorder="1" applyAlignment="1">
      <alignment horizontal="justify" vertical="top" wrapText="1"/>
    </xf>
    <xf numFmtId="4" fontId="12" fillId="3" borderId="0" xfId="0" applyNumberFormat="1" applyFont="1" applyFill="1" applyBorder="1" applyAlignment="1">
      <alignment horizontal="right" vertical="top" wrapText="1"/>
    </xf>
    <xf numFmtId="44" fontId="24" fillId="3" borderId="0" xfId="2" applyFont="1" applyFill="1" applyBorder="1" applyAlignment="1" applyProtection="1">
      <alignment horizontal="right" vertical="top" wrapText="1"/>
    </xf>
    <xf numFmtId="44" fontId="6" fillId="3" borderId="0" xfId="2" applyFont="1" applyFill="1" applyBorder="1" applyAlignment="1" applyProtection="1">
      <alignment horizontal="right" vertical="top" wrapText="1"/>
    </xf>
    <xf numFmtId="0" fontId="14" fillId="0" borderId="0" xfId="0" applyFont="1" applyAlignment="1">
      <alignment horizontal="right" vertical="top" wrapText="1"/>
    </xf>
    <xf numFmtId="1" fontId="13" fillId="2" borderId="0" xfId="4" applyNumberFormat="1" applyFont="1" applyFill="1" applyBorder="1" applyAlignment="1">
      <alignment horizontal="center" vertical="top" wrapText="1"/>
    </xf>
    <xf numFmtId="44" fontId="15" fillId="2" borderId="0" xfId="2" applyFont="1" applyFill="1" applyBorder="1" applyAlignment="1" applyProtection="1">
      <alignment horizontal="right" vertical="top" wrapText="1"/>
    </xf>
    <xf numFmtId="44" fontId="20" fillId="2" borderId="0" xfId="2" applyFont="1" applyFill="1" applyBorder="1" applyAlignment="1" applyProtection="1">
      <alignment horizontal="right" vertical="top" wrapText="1"/>
    </xf>
    <xf numFmtId="0" fontId="14" fillId="3" borderId="0" xfId="0" applyFont="1" applyFill="1" applyBorder="1" applyAlignment="1">
      <alignment vertical="top" wrapText="1"/>
    </xf>
    <xf numFmtId="4" fontId="13" fillId="2" borderId="0" xfId="6" applyNumberFormat="1" applyFont="1" applyFill="1" applyBorder="1" applyAlignment="1">
      <alignment horizontal="center" vertical="top" wrapText="1"/>
    </xf>
    <xf numFmtId="4" fontId="13" fillId="2" borderId="0" xfId="6" applyNumberFormat="1" applyFont="1" applyFill="1" applyBorder="1" applyAlignment="1">
      <alignment horizontal="right" vertical="top" wrapText="1"/>
    </xf>
    <xf numFmtId="4" fontId="15" fillId="0" borderId="0" xfId="0" applyNumberFormat="1" applyFont="1" applyBorder="1" applyAlignment="1" applyProtection="1">
      <alignment horizontal="right" vertical="top" wrapText="1"/>
      <protection locked="0"/>
    </xf>
    <xf numFmtId="44" fontId="15" fillId="0" borderId="0" xfId="2" applyFont="1" applyFill="1" applyAlignment="1">
      <alignment vertical="top" wrapText="1"/>
    </xf>
    <xf numFmtId="164" fontId="21" fillId="0" borderId="0" xfId="1" applyFont="1" applyFill="1" applyBorder="1" applyAlignment="1">
      <alignment horizontal="right" vertical="top" wrapText="1"/>
    </xf>
    <xf numFmtId="4" fontId="13" fillId="0" borderId="0" xfId="6" applyNumberFormat="1" applyFont="1" applyFill="1" applyBorder="1" applyAlignment="1">
      <alignment horizontal="center" vertical="top" wrapText="1"/>
    </xf>
    <xf numFmtId="4" fontId="14" fillId="0" borderId="0" xfId="0" applyNumberFormat="1" applyFont="1" applyFill="1" applyBorder="1" applyAlignment="1" applyProtection="1">
      <alignment vertical="top" wrapText="1"/>
      <protection locked="0"/>
    </xf>
    <xf numFmtId="0" fontId="20" fillId="0" borderId="0" xfId="0" applyFont="1" applyFill="1" applyBorder="1" applyAlignment="1" applyProtection="1">
      <alignment horizontal="right" vertical="top" wrapText="1"/>
    </xf>
    <xf numFmtId="4" fontId="14" fillId="0" borderId="0" xfId="0" applyNumberFormat="1" applyFont="1" applyFill="1" applyBorder="1" applyAlignment="1">
      <alignment vertical="top" wrapText="1"/>
    </xf>
    <xf numFmtId="0" fontId="14" fillId="0" borderId="1" xfId="0" applyFont="1" applyFill="1" applyBorder="1" applyAlignment="1">
      <alignment vertical="top" wrapText="1"/>
    </xf>
    <xf numFmtId="0" fontId="12" fillId="0" borderId="0" xfId="0" applyFont="1" applyFill="1" applyBorder="1" applyAlignment="1">
      <alignment horizontal="justify" vertical="top" wrapText="1"/>
    </xf>
    <xf numFmtId="0" fontId="13" fillId="0" borderId="0" xfId="0" applyFont="1" applyFill="1" applyBorder="1" applyAlignment="1">
      <alignment vertical="top" wrapText="1"/>
    </xf>
    <xf numFmtId="0" fontId="14" fillId="0" borderId="0" xfId="0" applyFont="1" applyFill="1" applyAlignment="1">
      <alignment horizontal="center" vertical="top" wrapText="1"/>
    </xf>
    <xf numFmtId="4" fontId="14" fillId="0" borderId="0" xfId="0" applyNumberFormat="1" applyFont="1" applyFill="1" applyAlignment="1">
      <alignment horizontal="right" vertical="top" wrapText="1"/>
    </xf>
    <xf numFmtId="44" fontId="14" fillId="0" borderId="0" xfId="2" applyFont="1" applyFill="1" applyAlignment="1">
      <alignment horizontal="right" vertical="top" wrapText="1"/>
    </xf>
    <xf numFmtId="4" fontId="14" fillId="0" borderId="0" xfId="0" applyNumberFormat="1" applyFont="1" applyFill="1" applyAlignment="1">
      <alignment vertical="top" wrapText="1"/>
    </xf>
    <xf numFmtId="4" fontId="14" fillId="0" borderId="0" xfId="0" applyNumberFormat="1" applyFont="1" applyAlignment="1">
      <alignment horizontal="right" vertical="top" wrapText="1"/>
    </xf>
    <xf numFmtId="4" fontId="14" fillId="0" borderId="0" xfId="0" applyNumberFormat="1" applyFont="1" applyAlignment="1">
      <alignment vertical="top" wrapText="1"/>
    </xf>
    <xf numFmtId="39" fontId="20" fillId="2" borderId="0" xfId="4" applyFont="1" applyFill="1" applyBorder="1" applyAlignment="1">
      <alignment horizontal="justify" vertical="top" wrapText="1"/>
    </xf>
    <xf numFmtId="0" fontId="21" fillId="0" borderId="0" xfId="0" applyFont="1" applyBorder="1" applyAlignment="1">
      <alignment horizontal="justify" vertical="top" wrapText="1"/>
    </xf>
    <xf numFmtId="0" fontId="20" fillId="2" borderId="0" xfId="0" applyFont="1" applyFill="1" applyBorder="1" applyAlignment="1">
      <alignment horizontal="justify" vertical="top" wrapText="1"/>
    </xf>
    <xf numFmtId="4" fontId="6" fillId="0" borderId="0" xfId="6" applyNumberFormat="1" applyFont="1" applyFill="1" applyBorder="1" applyAlignment="1">
      <alignment horizontal="right" vertical="top" wrapText="1"/>
    </xf>
    <xf numFmtId="0" fontId="2" fillId="0" borderId="0" xfId="0" applyFont="1" applyAlignment="1" applyProtection="1">
      <alignment horizontal="left" vertical="top"/>
    </xf>
    <xf numFmtId="4" fontId="3" fillId="0" borderId="0" xfId="0" applyNumberFormat="1" applyFont="1" applyBorder="1" applyAlignment="1">
      <alignment vertical="top" wrapText="1"/>
    </xf>
    <xf numFmtId="0" fontId="2" fillId="0" borderId="0" xfId="0" quotePrefix="1" applyNumberFormat="1" applyFont="1" applyAlignment="1" applyProtection="1">
      <alignment horizontal="right" vertical="top" wrapText="1"/>
      <protection locked="0"/>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4" fontId="19" fillId="4" borderId="3" xfId="0" applyNumberFormat="1" applyFont="1" applyFill="1" applyBorder="1" applyAlignment="1">
      <alignment horizontal="center" vertical="center" wrapText="1"/>
    </xf>
    <xf numFmtId="168" fontId="19" fillId="4" borderId="3" xfId="0" applyNumberFormat="1" applyFont="1" applyFill="1" applyBorder="1" applyAlignment="1">
      <alignment horizontal="center" vertical="center" wrapText="1"/>
    </xf>
    <xf numFmtId="0" fontId="18" fillId="0" borderId="0" xfId="0" applyFont="1" applyAlignment="1">
      <alignment vertical="center"/>
    </xf>
    <xf numFmtId="0" fontId="19" fillId="0" borderId="0" xfId="0" applyFont="1" applyFill="1" applyBorder="1" applyAlignment="1">
      <alignment horizontal="center" vertical="center" wrapText="1"/>
    </xf>
    <xf numFmtId="4" fontId="19" fillId="0" borderId="0" xfId="0" applyNumberFormat="1" applyFont="1" applyFill="1" applyBorder="1" applyAlignment="1">
      <alignment horizontal="center" vertical="center" wrapText="1"/>
    </xf>
    <xf numFmtId="168" fontId="19" fillId="0" borderId="0" xfId="0" applyNumberFormat="1" applyFont="1" applyFill="1" applyBorder="1" applyAlignment="1">
      <alignment horizontal="center" vertical="center" wrapText="1"/>
    </xf>
    <xf numFmtId="0" fontId="18" fillId="0" borderId="0" xfId="0" applyFont="1" applyFill="1" applyAlignment="1">
      <alignment vertical="center"/>
    </xf>
    <xf numFmtId="0" fontId="2" fillId="0" borderId="0" xfId="0" quotePrefix="1" applyNumberFormat="1" applyFont="1" applyAlignment="1" applyProtection="1">
      <alignment horizontal="right" vertical="top"/>
      <protection locked="0"/>
    </xf>
    <xf numFmtId="0" fontId="6" fillId="3" borderId="0" xfId="0" applyFont="1" applyFill="1" applyBorder="1" applyAlignment="1">
      <alignment horizontal="left" vertical="top"/>
    </xf>
  </cellXfs>
  <cellStyles count="7">
    <cellStyle name="Millares" xfId="1" builtinId="3"/>
    <cellStyle name="Moneda" xfId="2" builtinId="4"/>
    <cellStyle name="Normal" xfId="0" builtinId="0"/>
    <cellStyle name="Normal 2 10 2" xfId="6"/>
    <cellStyle name="Normal 22" xfId="5"/>
    <cellStyle name="Normal_ELECT. SENDERO-COLOMBIA"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1397189</xdr:colOff>
      <xdr:row>4</xdr:row>
      <xdr:rowOff>169730</xdr:rowOff>
    </xdr:to>
    <xdr:pic>
      <xdr:nvPicPr>
        <xdr:cNvPr id="4" name="Imagen 3"/>
        <xdr:cNvPicPr>
          <a:picLocks noChangeAspect="1"/>
        </xdr:cNvPicPr>
      </xdr:nvPicPr>
      <xdr:blipFill>
        <a:blip xmlns:r="http://schemas.openxmlformats.org/officeDocument/2006/relationships" r:embed="rId1"/>
        <a:stretch>
          <a:fillRect/>
        </a:stretch>
      </xdr:blipFill>
      <xdr:spPr>
        <a:xfrm>
          <a:off x="0" y="0"/>
          <a:ext cx="2432515" cy="987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3"/>
  <sheetViews>
    <sheetView tabSelected="1" showWhiteSpace="0" view="pageBreakPreview" zoomScaleNormal="92" zoomScaleSheetLayoutView="100" workbookViewId="0">
      <selection activeCell="A7" sqref="A7"/>
    </sheetView>
  </sheetViews>
  <sheetFormatPr baseColWidth="10" defaultRowHeight="12" x14ac:dyDescent="0.25"/>
  <cols>
    <col min="1" max="2" width="7.7109375" style="120" customWidth="1"/>
    <col min="3" max="3" width="46.7109375" style="120" customWidth="1"/>
    <col min="4" max="4" width="7.7109375" style="84" customWidth="1"/>
    <col min="5" max="5" width="11.7109375" style="167" customWidth="1"/>
    <col min="6" max="6" width="11.7109375" style="131" customWidth="1"/>
    <col min="7" max="7" width="20.7109375" style="168" customWidth="1"/>
    <col min="8" max="8" width="16.7109375" style="131" customWidth="1"/>
    <col min="9" max="16384" width="11.42578125" style="120"/>
  </cols>
  <sheetData>
    <row r="1" spans="1:8" s="1" customFormat="1" ht="15" x14ac:dyDescent="0.25">
      <c r="B1" s="2"/>
      <c r="C1" s="2"/>
      <c r="D1" s="2"/>
      <c r="E1" s="3"/>
      <c r="F1" s="4"/>
      <c r="G1" s="2"/>
      <c r="H1" s="5" t="s">
        <v>0</v>
      </c>
    </row>
    <row r="2" spans="1:8" s="1" customFormat="1" ht="18.75" x14ac:dyDescent="0.25">
      <c r="B2" s="2"/>
      <c r="C2" s="113" t="s">
        <v>1</v>
      </c>
      <c r="D2" s="113"/>
      <c r="E2" s="113"/>
      <c r="F2" s="113"/>
      <c r="G2" s="113"/>
      <c r="H2" s="113"/>
    </row>
    <row r="3" spans="1:8" s="1" customFormat="1" ht="15.75" x14ac:dyDescent="0.25">
      <c r="B3" s="2"/>
      <c r="C3" s="114" t="s">
        <v>2</v>
      </c>
      <c r="D3" s="114"/>
      <c r="E3" s="114"/>
      <c r="F3" s="114"/>
      <c r="G3" s="114"/>
      <c r="H3" s="114"/>
    </row>
    <row r="4" spans="1:8" s="1" customFormat="1" ht="15.75" x14ac:dyDescent="0.25">
      <c r="B4" s="6"/>
      <c r="C4" s="114" t="s">
        <v>3</v>
      </c>
      <c r="D4" s="114"/>
      <c r="E4" s="114"/>
      <c r="F4" s="114"/>
      <c r="G4" s="114"/>
      <c r="H4" s="114"/>
    </row>
    <row r="5" spans="1:8" s="1" customFormat="1" ht="15.75" x14ac:dyDescent="0.25">
      <c r="C5" s="7"/>
      <c r="D5" s="8"/>
      <c r="E5" s="9"/>
      <c r="F5" s="10"/>
      <c r="G5" s="11"/>
      <c r="H5" s="12" t="s">
        <v>4</v>
      </c>
    </row>
    <row r="6" spans="1:8" s="1" customFormat="1" ht="15" x14ac:dyDescent="0.25">
      <c r="C6" s="7"/>
      <c r="D6" s="8"/>
      <c r="E6" s="9"/>
      <c r="F6" s="10"/>
      <c r="G6" s="11"/>
      <c r="H6" s="13"/>
    </row>
    <row r="7" spans="1:8" s="115" customFormat="1" ht="15" customHeight="1" x14ac:dyDescent="0.25">
      <c r="B7" s="173" t="s">
        <v>187</v>
      </c>
      <c r="C7" s="173"/>
      <c r="D7" s="173"/>
      <c r="E7" s="173"/>
      <c r="F7" s="173"/>
      <c r="G7" s="173"/>
      <c r="H7" s="14"/>
    </row>
    <row r="8" spans="1:8" s="115" customFormat="1" ht="15" customHeight="1" x14ac:dyDescent="0.25">
      <c r="B8" s="173" t="s">
        <v>189</v>
      </c>
      <c r="C8" s="173"/>
      <c r="D8" s="173"/>
      <c r="E8" s="173"/>
      <c r="F8" s="173"/>
      <c r="G8" s="173"/>
      <c r="H8" s="15" t="s">
        <v>5</v>
      </c>
    </row>
    <row r="9" spans="1:8" s="115" customFormat="1" ht="12.75" x14ac:dyDescent="0.25">
      <c r="B9" s="173" t="s">
        <v>6</v>
      </c>
      <c r="C9" s="173"/>
      <c r="D9" s="173"/>
      <c r="E9" s="173"/>
      <c r="F9" s="173"/>
      <c r="G9" s="173"/>
      <c r="H9" s="14"/>
    </row>
    <row r="10" spans="1:8" s="115" customFormat="1" ht="12.75" x14ac:dyDescent="0.25">
      <c r="B10" s="173" t="s">
        <v>7</v>
      </c>
      <c r="C10" s="173"/>
      <c r="D10" s="173"/>
      <c r="E10" s="173"/>
      <c r="F10" s="173"/>
      <c r="G10" s="173"/>
      <c r="H10" s="14"/>
    </row>
    <row r="11" spans="1:8" s="115" customFormat="1" ht="13.5" thickBot="1" x14ac:dyDescent="0.3">
      <c r="B11" s="16"/>
      <c r="C11" s="17"/>
      <c r="D11" s="16"/>
      <c r="E11" s="174"/>
      <c r="F11" s="175" t="s">
        <v>8</v>
      </c>
      <c r="G11" s="18"/>
      <c r="H11" s="185" t="s">
        <v>188</v>
      </c>
    </row>
    <row r="12" spans="1:8" s="180" customFormat="1" ht="24.75" thickBot="1" x14ac:dyDescent="0.3">
      <c r="A12" s="176" t="s">
        <v>9</v>
      </c>
      <c r="B12" s="177" t="s">
        <v>10</v>
      </c>
      <c r="C12" s="177" t="s">
        <v>11</v>
      </c>
      <c r="D12" s="177" t="s">
        <v>12</v>
      </c>
      <c r="E12" s="178" t="s">
        <v>13</v>
      </c>
      <c r="F12" s="179" t="s">
        <v>14</v>
      </c>
      <c r="G12" s="178" t="s">
        <v>15</v>
      </c>
      <c r="H12" s="179" t="s">
        <v>16</v>
      </c>
    </row>
    <row r="13" spans="1:8" s="184" customFormat="1" ht="8.1" customHeight="1" x14ac:dyDescent="0.25">
      <c r="A13" s="181"/>
      <c r="B13" s="181"/>
      <c r="C13" s="181"/>
      <c r="D13" s="181"/>
      <c r="E13" s="182"/>
      <c r="F13" s="183"/>
      <c r="G13" s="182"/>
      <c r="H13" s="183"/>
    </row>
    <row r="14" spans="1:8" x14ac:dyDescent="0.25">
      <c r="A14" s="43" t="s">
        <v>23</v>
      </c>
      <c r="B14" s="19"/>
      <c r="C14" s="132" t="s">
        <v>24</v>
      </c>
      <c r="D14" s="19"/>
      <c r="E14" s="98"/>
      <c r="F14" s="19"/>
      <c r="G14" s="19"/>
      <c r="H14" s="19"/>
    </row>
    <row r="15" spans="1:8" x14ac:dyDescent="0.25">
      <c r="A15" s="133"/>
      <c r="B15" s="133"/>
      <c r="C15" s="133" t="s">
        <v>25</v>
      </c>
      <c r="D15" s="133"/>
      <c r="E15" s="134"/>
      <c r="F15" s="133"/>
      <c r="G15" s="133"/>
      <c r="H15" s="133"/>
    </row>
    <row r="16" spans="1:8" x14ac:dyDescent="0.25">
      <c r="A16" s="31"/>
      <c r="B16" s="135"/>
      <c r="C16" s="136"/>
      <c r="D16" s="137"/>
      <c r="E16" s="138"/>
      <c r="F16" s="139"/>
      <c r="G16" s="140"/>
      <c r="H16" s="140"/>
    </row>
    <row r="17" spans="1:8" ht="84" x14ac:dyDescent="0.25">
      <c r="A17" s="44">
        <v>300</v>
      </c>
      <c r="B17" s="86"/>
      <c r="C17" s="87" t="s">
        <v>177</v>
      </c>
      <c r="D17" s="54" t="s">
        <v>21</v>
      </c>
      <c r="E17" s="48">
        <v>95</v>
      </c>
      <c r="F17" s="30"/>
      <c r="G17" s="27"/>
      <c r="H17" s="140">
        <f>F17*E17</f>
        <v>0</v>
      </c>
    </row>
    <row r="18" spans="1:8" x14ac:dyDescent="0.25">
      <c r="A18" s="34"/>
      <c r="B18" s="42"/>
      <c r="C18" s="38"/>
      <c r="D18" s="39"/>
      <c r="E18" s="48"/>
      <c r="F18" s="72"/>
      <c r="G18" s="116"/>
      <c r="H18" s="42"/>
    </row>
    <row r="19" spans="1:8" ht="84" x14ac:dyDescent="0.25">
      <c r="A19" s="44">
        <f>A17+10</f>
        <v>310</v>
      </c>
      <c r="B19" s="42"/>
      <c r="C19" s="38" t="s">
        <v>26</v>
      </c>
      <c r="D19" s="39" t="s">
        <v>20</v>
      </c>
      <c r="E19" s="48">
        <v>450</v>
      </c>
      <c r="F19" s="30"/>
      <c r="G19" s="27"/>
      <c r="H19" s="140">
        <f>F19*E19</f>
        <v>0</v>
      </c>
    </row>
    <row r="20" spans="1:8" x14ac:dyDescent="0.25">
      <c r="A20" s="34"/>
      <c r="B20" s="42"/>
      <c r="C20" s="38"/>
      <c r="D20" s="39"/>
      <c r="E20" s="48"/>
      <c r="F20" s="30"/>
      <c r="G20" s="116"/>
      <c r="H20" s="42"/>
    </row>
    <row r="21" spans="1:8" ht="96" x14ac:dyDescent="0.25">
      <c r="A21" s="44">
        <f t="shared" ref="A21" si="0">A19+10</f>
        <v>320</v>
      </c>
      <c r="B21" s="42"/>
      <c r="C21" s="38" t="s">
        <v>27</v>
      </c>
      <c r="D21" s="39" t="s">
        <v>17</v>
      </c>
      <c r="E21" s="71">
        <v>1354</v>
      </c>
      <c r="F21" s="30"/>
      <c r="G21" s="27"/>
      <c r="H21" s="140">
        <f>F21*E21</f>
        <v>0</v>
      </c>
    </row>
    <row r="22" spans="1:8" x14ac:dyDescent="0.25">
      <c r="A22" s="34"/>
      <c r="B22" s="42"/>
      <c r="C22" s="38"/>
      <c r="D22" s="39"/>
      <c r="E22" s="71"/>
      <c r="F22" s="72"/>
      <c r="G22" s="116"/>
      <c r="H22" s="42"/>
    </row>
    <row r="23" spans="1:8" ht="156" x14ac:dyDescent="0.25">
      <c r="A23" s="44">
        <f t="shared" ref="A23" si="1">A21+10</f>
        <v>330</v>
      </c>
      <c r="B23" s="42"/>
      <c r="C23" s="38" t="s">
        <v>174</v>
      </c>
      <c r="D23" s="39" t="s">
        <v>17</v>
      </c>
      <c r="E23" s="71">
        <v>509</v>
      </c>
      <c r="F23" s="30"/>
      <c r="G23" s="27"/>
      <c r="H23" s="140">
        <f>F23*E23</f>
        <v>0</v>
      </c>
    </row>
    <row r="24" spans="1:8" x14ac:dyDescent="0.25">
      <c r="A24" s="34"/>
      <c r="B24" s="42"/>
      <c r="C24" s="38"/>
      <c r="D24" s="39"/>
      <c r="E24" s="71"/>
      <c r="F24" s="72"/>
      <c r="G24" s="116"/>
      <c r="H24" s="42"/>
    </row>
    <row r="25" spans="1:8" ht="132" x14ac:dyDescent="0.25">
      <c r="A25" s="44">
        <f t="shared" ref="A25" si="2">A23+10</f>
        <v>340</v>
      </c>
      <c r="B25" s="34"/>
      <c r="C25" s="38" t="s">
        <v>67</v>
      </c>
      <c r="D25" s="39" t="s">
        <v>17</v>
      </c>
      <c r="E25" s="71">
        <v>1246</v>
      </c>
      <c r="F25" s="30"/>
      <c r="G25" s="30"/>
      <c r="H25" s="140">
        <f>F25*E25</f>
        <v>0</v>
      </c>
    </row>
    <row r="26" spans="1:8" x14ac:dyDescent="0.25">
      <c r="A26" s="34"/>
      <c r="B26" s="34"/>
      <c r="C26" s="38"/>
      <c r="D26" s="39"/>
      <c r="E26" s="71"/>
      <c r="F26" s="30"/>
      <c r="G26" s="30"/>
      <c r="H26" s="27"/>
    </row>
    <row r="27" spans="1:8" x14ac:dyDescent="0.25">
      <c r="A27" s="141"/>
      <c r="B27" s="133"/>
      <c r="C27" s="142" t="s">
        <v>28</v>
      </c>
      <c r="D27" s="141"/>
      <c r="E27" s="143"/>
      <c r="F27" s="144"/>
      <c r="G27" s="145"/>
      <c r="H27" s="145"/>
    </row>
    <row r="28" spans="1:8" x14ac:dyDescent="0.25">
      <c r="A28" s="34"/>
      <c r="B28" s="34"/>
      <c r="C28" s="38"/>
      <c r="D28" s="39"/>
      <c r="E28" s="71"/>
      <c r="F28" s="30"/>
      <c r="G28" s="116"/>
      <c r="H28" s="42"/>
    </row>
    <row r="29" spans="1:8" ht="120" x14ac:dyDescent="0.25">
      <c r="A29" s="44"/>
      <c r="B29" s="34"/>
      <c r="C29" s="45" t="s">
        <v>29</v>
      </c>
      <c r="D29" s="39"/>
      <c r="E29" s="71"/>
      <c r="F29" s="30"/>
      <c r="G29" s="27"/>
      <c r="H29" s="120"/>
    </row>
    <row r="30" spans="1:8" ht="24" x14ac:dyDescent="0.25">
      <c r="A30" s="44">
        <f>A25+10</f>
        <v>350</v>
      </c>
      <c r="B30" s="34"/>
      <c r="C30" s="36" t="s">
        <v>156</v>
      </c>
      <c r="D30" s="34" t="s">
        <v>18</v>
      </c>
      <c r="E30" s="71">
        <v>2</v>
      </c>
      <c r="F30" s="27"/>
      <c r="G30" s="116"/>
      <c r="H30" s="140">
        <f>F30*E30</f>
        <v>0</v>
      </c>
    </row>
    <row r="31" spans="1:8" x14ac:dyDescent="0.25">
      <c r="A31" s="34"/>
      <c r="B31" s="34"/>
      <c r="C31" s="38"/>
      <c r="D31" s="39"/>
      <c r="E31" s="71"/>
      <c r="F31" s="30"/>
      <c r="G31" s="116"/>
      <c r="H31" s="42"/>
    </row>
    <row r="32" spans="1:8" ht="108" x14ac:dyDescent="0.25">
      <c r="A32" s="34"/>
      <c r="B32" s="34"/>
      <c r="C32" s="45" t="s">
        <v>78</v>
      </c>
      <c r="D32" s="39"/>
      <c r="E32" s="71"/>
      <c r="F32" s="30"/>
      <c r="G32" s="27"/>
      <c r="H32" s="42"/>
    </row>
    <row r="33" spans="1:8" ht="24" x14ac:dyDescent="0.25">
      <c r="A33" s="44">
        <f>A30+10</f>
        <v>360</v>
      </c>
      <c r="B33" s="34"/>
      <c r="C33" s="36" t="s">
        <v>77</v>
      </c>
      <c r="D33" s="34" t="s">
        <v>18</v>
      </c>
      <c r="E33" s="48">
        <v>1</v>
      </c>
      <c r="F33" s="27"/>
      <c r="G33" s="27"/>
      <c r="H33" s="140">
        <f t="shared" ref="H33:H34" si="3">F33*E33</f>
        <v>0</v>
      </c>
    </row>
    <row r="34" spans="1:8" ht="24" x14ac:dyDescent="0.25">
      <c r="A34" s="44">
        <f>A33+10</f>
        <v>370</v>
      </c>
      <c r="B34" s="34"/>
      <c r="C34" s="36" t="s">
        <v>79</v>
      </c>
      <c r="D34" s="34"/>
      <c r="E34" s="48">
        <v>1</v>
      </c>
      <c r="F34" s="27"/>
      <c r="G34" s="27"/>
      <c r="H34" s="140">
        <f t="shared" si="3"/>
        <v>0</v>
      </c>
    </row>
    <row r="35" spans="1:8" x14ac:dyDescent="0.25">
      <c r="A35" s="34"/>
      <c r="B35" s="34"/>
      <c r="C35" s="38"/>
      <c r="D35" s="39"/>
      <c r="E35" s="71"/>
      <c r="F35" s="30"/>
      <c r="G35" s="116"/>
      <c r="H35" s="42"/>
    </row>
    <row r="36" spans="1:8" x14ac:dyDescent="0.25">
      <c r="A36" s="46"/>
      <c r="B36" s="133"/>
      <c r="C36" s="142" t="s">
        <v>30</v>
      </c>
      <c r="D36" s="141"/>
      <c r="E36" s="143"/>
      <c r="F36" s="144"/>
      <c r="G36" s="145"/>
      <c r="H36" s="145"/>
    </row>
    <row r="37" spans="1:8" x14ac:dyDescent="0.25">
      <c r="A37" s="34"/>
      <c r="B37" s="135"/>
      <c r="C37" s="38"/>
      <c r="D37" s="39"/>
      <c r="E37" s="71"/>
      <c r="F37" s="30"/>
      <c r="G37" s="116"/>
      <c r="H37" s="42"/>
    </row>
    <row r="38" spans="1:8" ht="120" x14ac:dyDescent="0.25">
      <c r="B38" s="34"/>
      <c r="C38" s="38" t="s">
        <v>68</v>
      </c>
      <c r="D38" s="120"/>
      <c r="E38" s="146"/>
      <c r="F38" s="30"/>
      <c r="G38" s="27"/>
      <c r="H38" s="42"/>
    </row>
    <row r="39" spans="1:8" ht="24" x14ac:dyDescent="0.25">
      <c r="A39" s="44">
        <f>A34+10</f>
        <v>380</v>
      </c>
      <c r="B39" s="34"/>
      <c r="C39" s="47" t="s">
        <v>74</v>
      </c>
      <c r="D39" s="39" t="s">
        <v>17</v>
      </c>
      <c r="E39" s="40">
        <v>53</v>
      </c>
      <c r="F39" s="119"/>
      <c r="G39" s="30"/>
      <c r="H39" s="140">
        <f>F39*E39</f>
        <v>0</v>
      </c>
    </row>
    <row r="40" spans="1:8" x14ac:dyDescent="0.25">
      <c r="A40" s="34"/>
      <c r="B40" s="34"/>
      <c r="C40" s="47"/>
      <c r="D40" s="39"/>
      <c r="E40" s="40"/>
      <c r="F40" s="119"/>
      <c r="G40" s="30"/>
      <c r="H40" s="42"/>
    </row>
    <row r="41" spans="1:8" x14ac:dyDescent="0.25">
      <c r="A41" s="141"/>
      <c r="B41" s="133"/>
      <c r="C41" s="142" t="s">
        <v>169</v>
      </c>
      <c r="D41" s="141"/>
      <c r="E41" s="143"/>
      <c r="F41" s="144"/>
      <c r="G41" s="145"/>
      <c r="H41" s="145"/>
    </row>
    <row r="42" spans="1:8" x14ac:dyDescent="0.25">
      <c r="A42" s="34"/>
      <c r="B42" s="34"/>
      <c r="C42" s="47"/>
      <c r="D42" s="39"/>
      <c r="E42" s="40"/>
      <c r="F42" s="119"/>
      <c r="G42" s="30"/>
      <c r="H42" s="42"/>
    </row>
    <row r="43" spans="1:8" ht="156" x14ac:dyDescent="0.25">
      <c r="A43" s="44">
        <f>A39+10</f>
        <v>390</v>
      </c>
      <c r="B43" s="86"/>
      <c r="C43" s="87" t="s">
        <v>170</v>
      </c>
      <c r="D43" s="54" t="s">
        <v>17</v>
      </c>
      <c r="E43" s="41">
        <v>532</v>
      </c>
      <c r="F43" s="30"/>
      <c r="G43" s="116"/>
      <c r="H43" s="140">
        <f>F43*E43</f>
        <v>0</v>
      </c>
    </row>
    <row r="44" spans="1:8" x14ac:dyDescent="0.25">
      <c r="A44" s="34"/>
      <c r="B44" s="34"/>
      <c r="C44" s="47"/>
      <c r="D44" s="39"/>
      <c r="E44" s="40"/>
      <c r="F44" s="119"/>
      <c r="G44" s="30"/>
      <c r="H44" s="42"/>
    </row>
    <row r="45" spans="1:8" ht="120" x14ac:dyDescent="0.25">
      <c r="A45" s="34">
        <f>A43+10</f>
        <v>400</v>
      </c>
      <c r="B45" s="86"/>
      <c r="C45" s="87" t="s">
        <v>171</v>
      </c>
      <c r="D45" s="54" t="s">
        <v>21</v>
      </c>
      <c r="E45" s="41">
        <v>113</v>
      </c>
      <c r="F45" s="88"/>
      <c r="G45" s="116"/>
      <c r="H45" s="140">
        <f>F45*E45</f>
        <v>0</v>
      </c>
    </row>
    <row r="46" spans="1:8" x14ac:dyDescent="0.25">
      <c r="A46" s="34"/>
      <c r="B46" s="34"/>
      <c r="C46" s="38"/>
      <c r="D46" s="39"/>
      <c r="E46" s="71"/>
      <c r="F46" s="120"/>
      <c r="G46" s="116"/>
      <c r="H46" s="42"/>
    </row>
    <row r="47" spans="1:8" x14ac:dyDescent="0.25">
      <c r="A47" s="46"/>
      <c r="B47" s="133"/>
      <c r="C47" s="142" t="s">
        <v>72</v>
      </c>
      <c r="D47" s="141"/>
      <c r="E47" s="143"/>
      <c r="F47" s="144"/>
      <c r="G47" s="145"/>
      <c r="H47" s="145"/>
    </row>
    <row r="48" spans="1:8" x14ac:dyDescent="0.25">
      <c r="A48" s="34"/>
      <c r="B48" s="34"/>
      <c r="C48" s="38"/>
      <c r="D48" s="39"/>
      <c r="E48" s="71"/>
      <c r="F48" s="120"/>
      <c r="G48" s="116"/>
      <c r="H48" s="42"/>
    </row>
    <row r="49" spans="1:8" ht="180" x14ac:dyDescent="0.25">
      <c r="A49" s="44">
        <f>A45+10</f>
        <v>410</v>
      </c>
      <c r="B49" s="34"/>
      <c r="C49" s="24" t="s">
        <v>73</v>
      </c>
      <c r="D49" s="39" t="s">
        <v>17</v>
      </c>
      <c r="E49" s="71">
        <v>109</v>
      </c>
      <c r="F49" s="33"/>
      <c r="G49" s="26"/>
      <c r="H49" s="140">
        <f>F49*E49</f>
        <v>0</v>
      </c>
    </row>
    <row r="50" spans="1:8" x14ac:dyDescent="0.25">
      <c r="A50" s="34"/>
      <c r="B50" s="42"/>
      <c r="C50" s="42"/>
      <c r="D50" s="42"/>
      <c r="E50" s="117"/>
      <c r="F50" s="30"/>
      <c r="G50" s="116"/>
      <c r="H50" s="42"/>
    </row>
    <row r="51" spans="1:8" x14ac:dyDescent="0.25">
      <c r="A51" s="43" t="s">
        <v>31</v>
      </c>
      <c r="B51" s="147"/>
      <c r="C51" s="169" t="s">
        <v>32</v>
      </c>
      <c r="D51" s="90"/>
      <c r="E51" s="99"/>
      <c r="F51" s="148"/>
      <c r="G51" s="118"/>
      <c r="H51" s="118"/>
    </row>
    <row r="52" spans="1:8" x14ac:dyDescent="0.25">
      <c r="A52" s="34"/>
      <c r="B52" s="91"/>
      <c r="C52" s="37"/>
      <c r="D52" s="92"/>
      <c r="E52" s="71"/>
      <c r="F52" s="30"/>
      <c r="G52" s="116"/>
      <c r="H52" s="42"/>
    </row>
    <row r="53" spans="1:8" ht="168" x14ac:dyDescent="0.25">
      <c r="A53" s="44">
        <f>A49+10</f>
        <v>420</v>
      </c>
      <c r="B53" s="93"/>
      <c r="C53" s="37" t="s">
        <v>158</v>
      </c>
      <c r="D53" s="92" t="s">
        <v>17</v>
      </c>
      <c r="E53" s="71">
        <v>14</v>
      </c>
      <c r="F53" s="30"/>
      <c r="G53" s="116"/>
      <c r="H53" s="140">
        <f>F53*E53</f>
        <v>0</v>
      </c>
    </row>
    <row r="54" spans="1:8" x14ac:dyDescent="0.25">
      <c r="A54" s="50"/>
      <c r="B54" s="93"/>
      <c r="C54" s="49"/>
      <c r="D54" s="92"/>
      <c r="E54" s="48"/>
      <c r="F54" s="30"/>
      <c r="G54" s="116"/>
      <c r="H54" s="20"/>
    </row>
    <row r="55" spans="1:8" ht="168" x14ac:dyDescent="0.25">
      <c r="A55" s="44">
        <f>A53+10</f>
        <v>430</v>
      </c>
      <c r="B55" s="93"/>
      <c r="C55" s="37" t="s">
        <v>157</v>
      </c>
      <c r="D55" s="92" t="s">
        <v>17</v>
      </c>
      <c r="E55" s="71">
        <v>9</v>
      </c>
      <c r="F55" s="30"/>
      <c r="G55" s="116"/>
      <c r="H55" s="140">
        <f>F55*E55</f>
        <v>0</v>
      </c>
    </row>
    <row r="56" spans="1:8" x14ac:dyDescent="0.25">
      <c r="A56" s="50"/>
      <c r="D56" s="120"/>
      <c r="E56" s="51"/>
      <c r="F56" s="119"/>
      <c r="G56" s="116"/>
      <c r="H56" s="20"/>
    </row>
    <row r="57" spans="1:8" ht="180" x14ac:dyDescent="0.25">
      <c r="A57" s="44">
        <f t="shared" ref="A57" si="4">A55+10</f>
        <v>440</v>
      </c>
      <c r="C57" s="35" t="s">
        <v>84</v>
      </c>
      <c r="D57" s="84" t="s">
        <v>18</v>
      </c>
      <c r="E57" s="48">
        <v>14</v>
      </c>
      <c r="F57" s="119"/>
      <c r="G57" s="116"/>
      <c r="H57" s="140">
        <f>F57*E57</f>
        <v>0</v>
      </c>
    </row>
    <row r="58" spans="1:8" x14ac:dyDescent="0.25">
      <c r="A58" s="50"/>
      <c r="C58" s="35"/>
      <c r="E58" s="71"/>
      <c r="F58" s="119"/>
      <c r="G58" s="116"/>
      <c r="H58" s="20"/>
    </row>
    <row r="59" spans="1:8" ht="108" x14ac:dyDescent="0.25">
      <c r="A59" s="44">
        <f t="shared" ref="A59" si="5">A57+10</f>
        <v>450</v>
      </c>
      <c r="C59" s="83" t="s">
        <v>178</v>
      </c>
      <c r="D59" s="120" t="s">
        <v>18</v>
      </c>
      <c r="E59" s="48">
        <v>14</v>
      </c>
      <c r="F59" s="119"/>
      <c r="G59" s="116"/>
      <c r="H59" s="140">
        <f>F59*E59</f>
        <v>0</v>
      </c>
    </row>
    <row r="60" spans="1:8" x14ac:dyDescent="0.25">
      <c r="A60" s="50"/>
      <c r="D60" s="120"/>
      <c r="E60" s="51"/>
      <c r="F60" s="119"/>
      <c r="G60" s="116"/>
      <c r="H60" s="20"/>
    </row>
    <row r="61" spans="1:8" ht="180" x14ac:dyDescent="0.25">
      <c r="A61" s="44">
        <f t="shared" ref="A61" si="6">A59+10</f>
        <v>460</v>
      </c>
      <c r="C61" s="35" t="s">
        <v>85</v>
      </c>
      <c r="D61" s="84" t="s">
        <v>18</v>
      </c>
      <c r="E61" s="48">
        <v>1</v>
      </c>
      <c r="F61" s="119"/>
      <c r="G61" s="116"/>
      <c r="H61" s="140">
        <f>F61*E61</f>
        <v>0</v>
      </c>
    </row>
    <row r="62" spans="1:8" x14ac:dyDescent="0.25">
      <c r="A62" s="50"/>
      <c r="D62" s="120"/>
      <c r="E62" s="51"/>
      <c r="F62" s="119"/>
      <c r="G62" s="116"/>
      <c r="H62" s="20"/>
    </row>
    <row r="63" spans="1:8" ht="132" x14ac:dyDescent="0.25">
      <c r="A63" s="44">
        <f t="shared" ref="A63" si="7">A61+10</f>
        <v>470</v>
      </c>
      <c r="B63" s="34"/>
      <c r="C63" s="35" t="s">
        <v>159</v>
      </c>
      <c r="D63" s="34" t="s">
        <v>19</v>
      </c>
      <c r="E63" s="71">
        <v>1</v>
      </c>
      <c r="F63" s="30"/>
      <c r="G63" s="116"/>
      <c r="H63" s="140">
        <f>F63*E63</f>
        <v>0</v>
      </c>
    </row>
    <row r="64" spans="1:8" x14ac:dyDescent="0.25">
      <c r="A64" s="50"/>
      <c r="D64" s="120"/>
      <c r="E64" s="51"/>
      <c r="F64" s="119"/>
      <c r="G64" s="116"/>
      <c r="H64" s="20"/>
    </row>
    <row r="65" spans="1:11" ht="108" x14ac:dyDescent="0.25">
      <c r="A65" s="44">
        <f t="shared" ref="A65" si="8">A63+10</f>
        <v>480</v>
      </c>
      <c r="C65" s="83" t="s">
        <v>179</v>
      </c>
      <c r="D65" s="120" t="s">
        <v>18</v>
      </c>
      <c r="E65" s="48">
        <v>1</v>
      </c>
      <c r="F65" s="119"/>
      <c r="G65" s="116"/>
      <c r="H65" s="140">
        <f>F65*E65</f>
        <v>0</v>
      </c>
    </row>
    <row r="66" spans="1:11" x14ac:dyDescent="0.25">
      <c r="A66" s="50"/>
      <c r="B66" s="34"/>
      <c r="C66" s="45"/>
      <c r="D66" s="34"/>
      <c r="E66" s="48"/>
      <c r="F66" s="119"/>
      <c r="G66" s="116"/>
      <c r="H66" s="20"/>
    </row>
    <row r="67" spans="1:11" ht="156" x14ac:dyDescent="0.25">
      <c r="A67" s="44">
        <f t="shared" ref="A67" si="9">A65+10</f>
        <v>490</v>
      </c>
      <c r="B67" s="21"/>
      <c r="C67" s="35" t="s">
        <v>86</v>
      </c>
      <c r="D67" s="21" t="s">
        <v>18</v>
      </c>
      <c r="E67" s="48">
        <v>4</v>
      </c>
      <c r="F67" s="51"/>
      <c r="G67" s="20"/>
      <c r="H67" s="140">
        <f>F67*E67</f>
        <v>0</v>
      </c>
      <c r="I67" s="119"/>
      <c r="J67" s="119"/>
      <c r="K67" s="119"/>
    </row>
    <row r="68" spans="1:11" x14ac:dyDescent="0.25">
      <c r="A68" s="50"/>
      <c r="B68" s="91"/>
      <c r="C68" s="37"/>
      <c r="D68" s="92"/>
      <c r="E68" s="48"/>
      <c r="F68" s="30"/>
      <c r="G68" s="116"/>
      <c r="H68" s="20"/>
    </row>
    <row r="69" spans="1:11" ht="168" x14ac:dyDescent="0.25">
      <c r="A69" s="44">
        <f t="shared" ref="A69" si="10">A67+10</f>
        <v>500</v>
      </c>
      <c r="B69" s="21"/>
      <c r="C69" s="35" t="s">
        <v>87</v>
      </c>
      <c r="D69" s="21" t="s">
        <v>18</v>
      </c>
      <c r="E69" s="48">
        <v>1</v>
      </c>
      <c r="F69" s="30"/>
      <c r="G69" s="20"/>
      <c r="H69" s="140">
        <f>F69*E69</f>
        <v>0</v>
      </c>
    </row>
    <row r="70" spans="1:11" x14ac:dyDescent="0.25">
      <c r="A70" s="44"/>
      <c r="B70" s="91"/>
      <c r="C70" s="37"/>
      <c r="D70" s="92"/>
      <c r="E70" s="48"/>
      <c r="F70" s="30"/>
      <c r="G70" s="116"/>
      <c r="H70" s="20"/>
    </row>
    <row r="71" spans="1:11" ht="156" x14ac:dyDescent="0.25">
      <c r="A71" s="44">
        <f t="shared" ref="A71" si="11">A69+10</f>
        <v>510</v>
      </c>
      <c r="B71" s="21"/>
      <c r="C71" s="35" t="s">
        <v>88</v>
      </c>
      <c r="D71" s="21" t="s">
        <v>18</v>
      </c>
      <c r="E71" s="48">
        <v>10</v>
      </c>
      <c r="F71" s="30"/>
      <c r="G71" s="20"/>
      <c r="H71" s="140">
        <f>F71*E71</f>
        <v>0</v>
      </c>
    </row>
    <row r="72" spans="1:11" x14ac:dyDescent="0.25">
      <c r="A72" s="44"/>
      <c r="B72" s="91"/>
      <c r="C72" s="37"/>
      <c r="D72" s="92"/>
      <c r="E72" s="71"/>
      <c r="F72" s="30"/>
      <c r="G72" s="116"/>
      <c r="H72" s="42"/>
    </row>
    <row r="73" spans="1:11" ht="156" x14ac:dyDescent="0.25">
      <c r="A73" s="44"/>
      <c r="B73" s="53"/>
      <c r="C73" s="45" t="s">
        <v>89</v>
      </c>
      <c r="D73" s="31"/>
      <c r="E73" s="48"/>
      <c r="F73" s="30"/>
      <c r="G73" s="20"/>
      <c r="H73" s="42"/>
    </row>
    <row r="74" spans="1:11" ht="24" x14ac:dyDescent="0.25">
      <c r="A74" s="44">
        <f>A71+10</f>
        <v>520</v>
      </c>
      <c r="B74" s="34"/>
      <c r="C74" s="36" t="s">
        <v>160</v>
      </c>
      <c r="D74" s="34" t="s">
        <v>18</v>
      </c>
      <c r="E74" s="71">
        <v>2</v>
      </c>
      <c r="F74" s="27"/>
      <c r="G74" s="116"/>
      <c r="H74" s="140">
        <f>F74*E74</f>
        <v>0</v>
      </c>
    </row>
    <row r="75" spans="1:11" x14ac:dyDescent="0.25">
      <c r="A75" s="44"/>
      <c r="B75" s="91"/>
      <c r="C75" s="37"/>
      <c r="D75" s="92"/>
      <c r="E75" s="71"/>
      <c r="F75" s="30"/>
      <c r="G75" s="116"/>
      <c r="H75" s="42"/>
    </row>
    <row r="76" spans="1:11" ht="96" x14ac:dyDescent="0.25">
      <c r="A76" s="44">
        <f>A74+10</f>
        <v>530</v>
      </c>
      <c r="B76" s="21"/>
      <c r="C76" s="35" t="s">
        <v>144</v>
      </c>
      <c r="D76" s="21" t="s">
        <v>18</v>
      </c>
      <c r="E76" s="48">
        <v>4</v>
      </c>
      <c r="F76" s="30"/>
      <c r="G76" s="20"/>
      <c r="H76" s="140">
        <f>F76*E76</f>
        <v>0</v>
      </c>
    </row>
    <row r="77" spans="1:11" x14ac:dyDescent="0.25">
      <c r="A77" s="44"/>
      <c r="B77" s="91"/>
      <c r="C77" s="37"/>
      <c r="D77" s="92"/>
      <c r="E77" s="48"/>
      <c r="F77" s="30"/>
      <c r="G77" s="116"/>
      <c r="H77" s="42"/>
    </row>
    <row r="78" spans="1:11" ht="108" x14ac:dyDescent="0.25">
      <c r="A78" s="44">
        <f>A76+10</f>
        <v>540</v>
      </c>
      <c r="B78" s="21"/>
      <c r="C78" s="35" t="s">
        <v>145</v>
      </c>
      <c r="D78" s="21" t="s">
        <v>18</v>
      </c>
      <c r="E78" s="48">
        <v>10</v>
      </c>
      <c r="F78" s="30"/>
      <c r="G78" s="20"/>
      <c r="H78" s="140">
        <f>F78*E78</f>
        <v>0</v>
      </c>
    </row>
    <row r="79" spans="1:11" x14ac:dyDescent="0.25">
      <c r="A79" s="44"/>
      <c r="B79" s="91"/>
      <c r="C79" s="37"/>
      <c r="D79" s="92"/>
      <c r="E79" s="48"/>
      <c r="F79" s="30"/>
      <c r="G79" s="116"/>
      <c r="H79" s="42"/>
    </row>
    <row r="80" spans="1:11" ht="108" x14ac:dyDescent="0.25">
      <c r="A80" s="44">
        <f>A78+10</f>
        <v>550</v>
      </c>
      <c r="C80" s="35" t="s">
        <v>90</v>
      </c>
      <c r="D80" s="34" t="s">
        <v>18</v>
      </c>
      <c r="E80" s="48">
        <v>38</v>
      </c>
      <c r="F80" s="51"/>
      <c r="G80" s="20"/>
      <c r="H80" s="140">
        <f>F80*E80</f>
        <v>0</v>
      </c>
    </row>
    <row r="81" spans="1:8" x14ac:dyDescent="0.25">
      <c r="A81" s="44"/>
      <c r="C81" s="35"/>
      <c r="D81" s="34"/>
      <c r="E81" s="48"/>
      <c r="F81" s="51"/>
      <c r="G81" s="116"/>
      <c r="H81" s="42"/>
    </row>
    <row r="82" spans="1:8" ht="108" x14ac:dyDescent="0.25">
      <c r="A82" s="44">
        <f>A80+10</f>
        <v>560</v>
      </c>
      <c r="B82" s="34"/>
      <c r="C82" s="35" t="s">
        <v>91</v>
      </c>
      <c r="D82" s="34" t="s">
        <v>19</v>
      </c>
      <c r="E82" s="48">
        <v>38</v>
      </c>
      <c r="F82" s="51"/>
      <c r="G82" s="20"/>
      <c r="H82" s="140">
        <f>F82*E82</f>
        <v>0</v>
      </c>
    </row>
    <row r="83" spans="1:8" x14ac:dyDescent="0.25">
      <c r="A83" s="44"/>
      <c r="B83" s="91"/>
      <c r="C83" s="37"/>
      <c r="D83" s="92"/>
      <c r="E83" s="71"/>
      <c r="F83" s="30"/>
      <c r="G83" s="116"/>
      <c r="H83" s="42"/>
    </row>
    <row r="84" spans="1:8" ht="84" x14ac:dyDescent="0.25">
      <c r="A84" s="44"/>
      <c r="B84" s="32"/>
      <c r="C84" s="35" t="s">
        <v>33</v>
      </c>
      <c r="D84" s="34"/>
      <c r="E84" s="71"/>
      <c r="F84" s="30"/>
      <c r="G84" s="116"/>
      <c r="H84" s="42"/>
    </row>
    <row r="85" spans="1:8" ht="24" x14ac:dyDescent="0.25">
      <c r="A85" s="44">
        <f>A82+10</f>
        <v>570</v>
      </c>
      <c r="B85" s="32"/>
      <c r="C85" s="36" t="s">
        <v>34</v>
      </c>
      <c r="D85" s="34" t="s">
        <v>19</v>
      </c>
      <c r="E85" s="71">
        <v>14</v>
      </c>
      <c r="F85" s="33"/>
      <c r="G85" s="20"/>
      <c r="H85" s="140">
        <f>F85*E85</f>
        <v>0</v>
      </c>
    </row>
    <row r="86" spans="1:8" x14ac:dyDescent="0.25">
      <c r="A86" s="44"/>
      <c r="B86" s="91"/>
      <c r="C86" s="37"/>
      <c r="D86" s="92"/>
      <c r="E86" s="71"/>
      <c r="F86" s="30"/>
      <c r="G86" s="116"/>
      <c r="H86" s="42"/>
    </row>
    <row r="87" spans="1:8" ht="120" x14ac:dyDescent="0.25">
      <c r="A87" s="44">
        <f>A85+10</f>
        <v>580</v>
      </c>
      <c r="C87" s="35" t="s">
        <v>92</v>
      </c>
      <c r="D87" s="34" t="s">
        <v>18</v>
      </c>
      <c r="E87" s="71">
        <v>15</v>
      </c>
      <c r="F87" s="51"/>
      <c r="G87" s="20"/>
      <c r="H87" s="140">
        <f>F87*E87</f>
        <v>0</v>
      </c>
    </row>
    <row r="88" spans="1:8" x14ac:dyDescent="0.25">
      <c r="A88" s="44"/>
      <c r="B88" s="91"/>
      <c r="C88" s="37"/>
      <c r="D88" s="92"/>
      <c r="E88" s="71"/>
      <c r="F88" s="30"/>
      <c r="G88" s="116"/>
      <c r="H88" s="42"/>
    </row>
    <row r="89" spans="1:8" ht="120" x14ac:dyDescent="0.25">
      <c r="A89" s="44">
        <f>A87+10</f>
        <v>590</v>
      </c>
      <c r="B89" s="28"/>
      <c r="C89" s="45" t="s">
        <v>93</v>
      </c>
      <c r="D89" s="34" t="s">
        <v>18</v>
      </c>
      <c r="E89" s="71">
        <v>1</v>
      </c>
      <c r="F89" s="33"/>
      <c r="G89" s="33"/>
      <c r="H89" s="140">
        <f>F89*E89</f>
        <v>0</v>
      </c>
    </row>
    <row r="90" spans="1:8" x14ac:dyDescent="0.25">
      <c r="A90" s="44"/>
      <c r="B90" s="34"/>
      <c r="C90" s="35"/>
      <c r="D90" s="34"/>
      <c r="E90" s="71"/>
      <c r="F90" s="30"/>
      <c r="G90" s="116"/>
      <c r="H90" s="42"/>
    </row>
    <row r="91" spans="1:8" ht="120" x14ac:dyDescent="0.25">
      <c r="A91" s="44">
        <f>A89+10</f>
        <v>600</v>
      </c>
      <c r="B91" s="28"/>
      <c r="C91" s="45" t="s">
        <v>94</v>
      </c>
      <c r="D91" s="34" t="s">
        <v>18</v>
      </c>
      <c r="E91" s="71">
        <v>2</v>
      </c>
      <c r="F91" s="33"/>
      <c r="G91" s="20"/>
      <c r="H91" s="140">
        <f>F91*E91</f>
        <v>0</v>
      </c>
    </row>
    <row r="92" spans="1:8" x14ac:dyDescent="0.25">
      <c r="A92" s="44"/>
      <c r="B92" s="34"/>
      <c r="C92" s="35"/>
      <c r="D92" s="34"/>
      <c r="E92" s="71"/>
      <c r="F92" s="30"/>
      <c r="G92" s="116"/>
      <c r="H92" s="42"/>
    </row>
    <row r="93" spans="1:8" ht="120" x14ac:dyDescent="0.25">
      <c r="A93" s="44">
        <f>A91+10</f>
        <v>610</v>
      </c>
      <c r="B93" s="31"/>
      <c r="C93" s="35" t="s">
        <v>95</v>
      </c>
      <c r="D93" s="34" t="s">
        <v>18</v>
      </c>
      <c r="E93" s="48">
        <v>11</v>
      </c>
      <c r="F93" s="51"/>
      <c r="G93" s="116"/>
      <c r="H93" s="140">
        <f>F93*E93</f>
        <v>0</v>
      </c>
    </row>
    <row r="94" spans="1:8" x14ac:dyDescent="0.25">
      <c r="A94" s="44"/>
      <c r="B94" s="34"/>
      <c r="C94" s="35"/>
      <c r="D94" s="34"/>
      <c r="E94" s="48"/>
      <c r="F94" s="30"/>
      <c r="G94" s="116"/>
      <c r="H94" s="42"/>
    </row>
    <row r="95" spans="1:8" ht="96" x14ac:dyDescent="0.25">
      <c r="A95" s="44">
        <f>A93+10</f>
        <v>620</v>
      </c>
      <c r="B95" s="31"/>
      <c r="C95" s="35" t="s">
        <v>96</v>
      </c>
      <c r="D95" s="64" t="s">
        <v>18</v>
      </c>
      <c r="E95" s="48">
        <v>3</v>
      </c>
      <c r="F95" s="51"/>
      <c r="G95" s="116"/>
      <c r="H95" s="140">
        <f>F95*E95</f>
        <v>0</v>
      </c>
    </row>
    <row r="96" spans="1:8" x14ac:dyDescent="0.25">
      <c r="A96" s="44"/>
      <c r="B96" s="31"/>
      <c r="C96" s="35"/>
      <c r="D96" s="64"/>
      <c r="E96" s="48"/>
      <c r="F96" s="30"/>
      <c r="G96" s="116"/>
      <c r="H96" s="42"/>
    </row>
    <row r="97" spans="1:8" ht="144" x14ac:dyDescent="0.25">
      <c r="A97" s="44">
        <f>A95+10</f>
        <v>630</v>
      </c>
      <c r="B97" s="21"/>
      <c r="C97" s="35" t="s">
        <v>172</v>
      </c>
      <c r="D97" s="64" t="s">
        <v>173</v>
      </c>
      <c r="E97" s="71">
        <v>6</v>
      </c>
      <c r="F97" s="30"/>
      <c r="G97" s="116"/>
      <c r="H97" s="140">
        <f>F97*E97</f>
        <v>0</v>
      </c>
    </row>
    <row r="98" spans="1:8" x14ac:dyDescent="0.25">
      <c r="A98" s="44"/>
      <c r="B98" s="31"/>
      <c r="C98" s="35"/>
      <c r="D98" s="64"/>
      <c r="E98" s="48"/>
      <c r="F98" s="30"/>
      <c r="G98" s="116"/>
      <c r="H98" s="42"/>
    </row>
    <row r="99" spans="1:8" ht="120" x14ac:dyDescent="0.25">
      <c r="A99" s="44">
        <f>A97+10</f>
        <v>640</v>
      </c>
      <c r="B99" s="94"/>
      <c r="C99" s="35" t="s">
        <v>97</v>
      </c>
      <c r="D99" s="64" t="s">
        <v>19</v>
      </c>
      <c r="E99" s="48">
        <v>2</v>
      </c>
      <c r="F99" s="51"/>
      <c r="G99" s="116"/>
      <c r="H99" s="140">
        <f>F99*E99</f>
        <v>0</v>
      </c>
    </row>
    <row r="100" spans="1:8" x14ac:dyDescent="0.25">
      <c r="A100" s="44"/>
      <c r="B100" s="32"/>
      <c r="C100" s="35"/>
      <c r="D100" s="34"/>
      <c r="E100" s="71"/>
      <c r="F100" s="30"/>
      <c r="G100" s="116"/>
      <c r="H100" s="42"/>
    </row>
    <row r="101" spans="1:8" ht="120" x14ac:dyDescent="0.25">
      <c r="B101" s="42"/>
      <c r="C101" s="87" t="s">
        <v>180</v>
      </c>
      <c r="D101" s="54"/>
      <c r="E101" s="71"/>
      <c r="F101" s="51"/>
      <c r="G101" s="116"/>
      <c r="H101" s="42"/>
    </row>
    <row r="102" spans="1:8" ht="36" x14ac:dyDescent="0.25">
      <c r="A102" s="44">
        <f>A99+10</f>
        <v>650</v>
      </c>
      <c r="B102" s="121"/>
      <c r="C102" s="47" t="s">
        <v>162</v>
      </c>
      <c r="D102" s="54" t="s">
        <v>19</v>
      </c>
      <c r="E102" s="48">
        <v>10</v>
      </c>
      <c r="F102" s="33"/>
      <c r="G102" s="116"/>
      <c r="H102" s="140">
        <f>F102*E102</f>
        <v>0</v>
      </c>
    </row>
    <row r="103" spans="1:8" x14ac:dyDescent="0.25">
      <c r="A103" s="44"/>
      <c r="B103" s="121"/>
      <c r="C103" s="24"/>
      <c r="D103" s="34"/>
      <c r="E103" s="100"/>
      <c r="F103" s="33"/>
      <c r="G103" s="27"/>
      <c r="H103" s="27"/>
    </row>
    <row r="104" spans="1:8" ht="120" x14ac:dyDescent="0.25">
      <c r="A104" s="44"/>
      <c r="B104" s="121"/>
      <c r="C104" s="87" t="s">
        <v>181</v>
      </c>
      <c r="D104" s="54"/>
      <c r="E104" s="48"/>
      <c r="F104" s="51"/>
      <c r="G104" s="122"/>
      <c r="H104" s="122"/>
    </row>
    <row r="105" spans="1:8" ht="36" x14ac:dyDescent="0.25">
      <c r="A105" s="44">
        <f>A102+10</f>
        <v>660</v>
      </c>
      <c r="B105" s="121"/>
      <c r="C105" s="38" t="s">
        <v>161</v>
      </c>
      <c r="D105" s="54" t="s">
        <v>19</v>
      </c>
      <c r="E105" s="48">
        <v>4</v>
      </c>
      <c r="F105" s="33"/>
      <c r="G105" s="116"/>
      <c r="H105" s="140">
        <f>F105*E105</f>
        <v>0</v>
      </c>
    </row>
    <row r="106" spans="1:8" x14ac:dyDescent="0.25">
      <c r="A106" s="34"/>
      <c r="B106" s="42"/>
      <c r="C106" s="170"/>
      <c r="D106" s="66"/>
      <c r="E106" s="101"/>
      <c r="F106" s="30"/>
      <c r="G106" s="116"/>
      <c r="H106" s="42"/>
    </row>
    <row r="107" spans="1:8" x14ac:dyDescent="0.25">
      <c r="A107" s="43" t="s">
        <v>35</v>
      </c>
      <c r="B107" s="55"/>
      <c r="C107" s="171" t="s">
        <v>36</v>
      </c>
      <c r="D107" s="43"/>
      <c r="E107" s="102"/>
      <c r="F107" s="149"/>
      <c r="G107" s="123"/>
      <c r="H107" s="123"/>
    </row>
    <row r="108" spans="1:8" x14ac:dyDescent="0.25">
      <c r="D108" s="120"/>
      <c r="E108" s="146"/>
      <c r="F108" s="120"/>
      <c r="G108" s="120"/>
      <c r="H108" s="120"/>
    </row>
    <row r="109" spans="1:8" ht="156" x14ac:dyDescent="0.25">
      <c r="A109" s="70">
        <f>A105+10</f>
        <v>670</v>
      </c>
      <c r="B109" s="21"/>
      <c r="C109" s="35" t="s">
        <v>69</v>
      </c>
      <c r="D109" s="21" t="s">
        <v>37</v>
      </c>
      <c r="E109" s="40">
        <v>217</v>
      </c>
      <c r="F109" s="20"/>
      <c r="G109" s="116"/>
      <c r="H109" s="140">
        <f>F109*E109</f>
        <v>0</v>
      </c>
    </row>
    <row r="110" spans="1:8" x14ac:dyDescent="0.25">
      <c r="A110" s="34"/>
      <c r="B110" s="42"/>
      <c r="C110" s="170"/>
      <c r="D110" s="53"/>
      <c r="E110" s="103"/>
      <c r="F110" s="30"/>
      <c r="G110" s="116"/>
      <c r="H110" s="42"/>
    </row>
    <row r="111" spans="1:8" ht="228" x14ac:dyDescent="0.25">
      <c r="A111" s="31"/>
      <c r="B111" s="21"/>
      <c r="C111" s="35" t="s">
        <v>98</v>
      </c>
      <c r="D111" s="21"/>
      <c r="E111" s="40"/>
      <c r="F111" s="30"/>
      <c r="G111" s="116"/>
      <c r="H111" s="42"/>
    </row>
    <row r="112" spans="1:8" x14ac:dyDescent="0.25">
      <c r="A112" s="70">
        <f>A109+10</f>
        <v>680</v>
      </c>
      <c r="B112" s="21"/>
      <c r="C112" s="23" t="s">
        <v>38</v>
      </c>
      <c r="D112" s="21" t="s">
        <v>19</v>
      </c>
      <c r="E112" s="40">
        <v>64</v>
      </c>
      <c r="F112" s="20"/>
      <c r="G112" s="116"/>
      <c r="H112" s="140">
        <f>F112*E112</f>
        <v>0</v>
      </c>
    </row>
    <row r="113" spans="1:8" x14ac:dyDescent="0.25">
      <c r="A113" s="34"/>
      <c r="B113" s="42"/>
      <c r="C113" s="170"/>
      <c r="D113" s="53"/>
      <c r="E113" s="103"/>
      <c r="F113" s="30"/>
      <c r="G113" s="116"/>
      <c r="H113" s="42"/>
    </row>
    <row r="114" spans="1:8" ht="168" x14ac:dyDescent="0.25">
      <c r="A114" s="84"/>
      <c r="B114" s="42"/>
      <c r="C114" s="24" t="s">
        <v>99</v>
      </c>
      <c r="D114" s="119"/>
      <c r="E114" s="51"/>
      <c r="F114" s="20"/>
      <c r="G114" s="116"/>
      <c r="H114" s="42"/>
    </row>
    <row r="115" spans="1:8" x14ac:dyDescent="0.25">
      <c r="A115" s="70">
        <f>A112+10</f>
        <v>690</v>
      </c>
      <c r="B115" s="21"/>
      <c r="C115" s="23" t="s">
        <v>39</v>
      </c>
      <c r="D115" s="31" t="s">
        <v>18</v>
      </c>
      <c r="E115" s="48">
        <v>64</v>
      </c>
      <c r="F115" s="20"/>
      <c r="G115" s="116"/>
      <c r="H115" s="140">
        <f>F115*E115</f>
        <v>0</v>
      </c>
    </row>
    <row r="116" spans="1:8" x14ac:dyDescent="0.25">
      <c r="A116" s="34"/>
      <c r="B116" s="42"/>
      <c r="C116" s="170"/>
      <c r="D116" s="53"/>
      <c r="E116" s="103"/>
      <c r="F116" s="30"/>
      <c r="G116" s="116"/>
      <c r="H116" s="42"/>
    </row>
    <row r="117" spans="1:8" ht="240" x14ac:dyDescent="0.25">
      <c r="A117" s="31"/>
      <c r="B117" s="21"/>
      <c r="C117" s="35" t="s">
        <v>100</v>
      </c>
      <c r="D117" s="21"/>
      <c r="E117" s="40"/>
      <c r="F117" s="30"/>
      <c r="G117" s="116"/>
      <c r="H117" s="42"/>
    </row>
    <row r="118" spans="1:8" x14ac:dyDescent="0.25">
      <c r="A118" s="96">
        <f>A115+10</f>
        <v>700</v>
      </c>
      <c r="B118" s="42"/>
      <c r="C118" s="36" t="s">
        <v>40</v>
      </c>
      <c r="D118" s="31" t="s">
        <v>19</v>
      </c>
      <c r="E118" s="48">
        <v>72</v>
      </c>
      <c r="F118" s="20"/>
      <c r="G118" s="20"/>
      <c r="H118" s="140">
        <f>F118*E118</f>
        <v>0</v>
      </c>
    </row>
    <row r="119" spans="1:8" x14ac:dyDescent="0.25">
      <c r="A119" s="84"/>
      <c r="B119" s="42"/>
      <c r="C119" s="36"/>
      <c r="D119" s="31"/>
      <c r="E119" s="48"/>
      <c r="F119" s="20"/>
      <c r="G119" s="20"/>
      <c r="H119" s="20"/>
    </row>
    <row r="120" spans="1:8" ht="240" x14ac:dyDescent="0.25">
      <c r="A120" s="84"/>
      <c r="B120" s="21"/>
      <c r="C120" s="35" t="s">
        <v>100</v>
      </c>
      <c r="D120" s="21"/>
      <c r="E120" s="40"/>
      <c r="F120" s="30"/>
      <c r="G120" s="116"/>
      <c r="H120" s="20"/>
    </row>
    <row r="121" spans="1:8" x14ac:dyDescent="0.25">
      <c r="A121" s="96">
        <f>A118+10</f>
        <v>710</v>
      </c>
      <c r="B121" s="42"/>
      <c r="C121" s="36" t="s">
        <v>65</v>
      </c>
      <c r="D121" s="31" t="s">
        <v>19</v>
      </c>
      <c r="E121" s="48">
        <v>20</v>
      </c>
      <c r="F121" s="20"/>
      <c r="G121" s="20"/>
      <c r="H121" s="140">
        <f>F121*E121</f>
        <v>0</v>
      </c>
    </row>
    <row r="122" spans="1:8" x14ac:dyDescent="0.25">
      <c r="A122" s="84"/>
      <c r="B122" s="42"/>
      <c r="C122" s="36"/>
      <c r="D122" s="31"/>
      <c r="E122" s="48"/>
      <c r="F122" s="20"/>
      <c r="G122" s="116"/>
      <c r="H122" s="42"/>
    </row>
    <row r="123" spans="1:8" ht="240" x14ac:dyDescent="0.25">
      <c r="A123" s="70">
        <f>A121+10</f>
        <v>720</v>
      </c>
      <c r="B123" s="124"/>
      <c r="C123" s="125" t="s">
        <v>182</v>
      </c>
      <c r="D123" s="126" t="s">
        <v>19</v>
      </c>
      <c r="E123" s="127">
        <v>78</v>
      </c>
      <c r="F123" s="20"/>
      <c r="G123" s="20"/>
      <c r="H123" s="140">
        <f>F123*E123</f>
        <v>0</v>
      </c>
    </row>
    <row r="124" spans="1:8" x14ac:dyDescent="0.25">
      <c r="A124" s="34"/>
      <c r="B124" s="42"/>
      <c r="C124" s="170"/>
      <c r="D124" s="53"/>
      <c r="E124" s="103"/>
      <c r="F124" s="30"/>
      <c r="G124" s="116"/>
      <c r="H124" s="42"/>
    </row>
    <row r="125" spans="1:8" ht="240" x14ac:dyDescent="0.25">
      <c r="A125" s="70">
        <f>A123+10</f>
        <v>730</v>
      </c>
      <c r="B125" s="124"/>
      <c r="C125" s="125" t="s">
        <v>183</v>
      </c>
      <c r="D125" s="126" t="s">
        <v>19</v>
      </c>
      <c r="E125" s="127">
        <v>27</v>
      </c>
      <c r="F125" s="20"/>
      <c r="G125" s="20"/>
      <c r="H125" s="140">
        <f>F125*E125</f>
        <v>0</v>
      </c>
    </row>
    <row r="126" spans="1:8" x14ac:dyDescent="0.25">
      <c r="A126" s="34"/>
      <c r="B126" s="42"/>
      <c r="C126" s="170"/>
      <c r="D126" s="53"/>
      <c r="E126" s="103"/>
      <c r="F126" s="30"/>
      <c r="G126" s="116"/>
      <c r="H126" s="42"/>
    </row>
    <row r="127" spans="1:8" ht="252" x14ac:dyDescent="0.25">
      <c r="A127" s="70">
        <f>A125+10</f>
        <v>740</v>
      </c>
      <c r="B127" s="124"/>
      <c r="C127" s="125" t="s">
        <v>184</v>
      </c>
      <c r="D127" s="126" t="s">
        <v>19</v>
      </c>
      <c r="E127" s="127">
        <v>80</v>
      </c>
      <c r="F127" s="20"/>
      <c r="G127" s="20"/>
      <c r="H127" s="140">
        <f>F127*E127</f>
        <v>0</v>
      </c>
    </row>
    <row r="128" spans="1:8" x14ac:dyDescent="0.25">
      <c r="A128" s="34"/>
      <c r="B128" s="42"/>
      <c r="C128" s="170"/>
      <c r="D128" s="53"/>
      <c r="E128" s="103"/>
      <c r="F128" s="30"/>
      <c r="G128" s="116"/>
      <c r="H128" s="42"/>
    </row>
    <row r="129" spans="1:8" ht="228" x14ac:dyDescent="0.25">
      <c r="A129" s="70">
        <f>A127+10</f>
        <v>750</v>
      </c>
      <c r="B129" s="124"/>
      <c r="C129" s="125" t="s">
        <v>185</v>
      </c>
      <c r="D129" s="126" t="s">
        <v>19</v>
      </c>
      <c r="E129" s="127">
        <v>14</v>
      </c>
      <c r="F129" s="20"/>
      <c r="G129" s="20"/>
      <c r="H129" s="140">
        <f>F129*E129</f>
        <v>0</v>
      </c>
    </row>
    <row r="130" spans="1:8" x14ac:dyDescent="0.25">
      <c r="A130" s="34"/>
      <c r="B130" s="42"/>
      <c r="C130" s="170"/>
      <c r="D130" s="53"/>
      <c r="E130" s="103"/>
      <c r="F130" s="30"/>
      <c r="G130" s="116"/>
      <c r="H130" s="42"/>
    </row>
    <row r="131" spans="1:8" ht="252" x14ac:dyDescent="0.25">
      <c r="A131" s="70">
        <f>A129+10</f>
        <v>760</v>
      </c>
      <c r="B131" s="124"/>
      <c r="C131" s="125" t="s">
        <v>186</v>
      </c>
      <c r="D131" s="126" t="s">
        <v>19</v>
      </c>
      <c r="E131" s="127">
        <v>18</v>
      </c>
      <c r="F131" s="20"/>
      <c r="G131" s="20"/>
      <c r="H131" s="140">
        <f>F131*E131</f>
        <v>0</v>
      </c>
    </row>
    <row r="132" spans="1:8" x14ac:dyDescent="0.25">
      <c r="A132" s="34"/>
      <c r="B132" s="42"/>
      <c r="C132" s="170"/>
      <c r="D132" s="66"/>
      <c r="E132" s="101"/>
      <c r="F132" s="30"/>
      <c r="G132" s="116"/>
      <c r="H132" s="42"/>
    </row>
    <row r="133" spans="1:8" x14ac:dyDescent="0.25">
      <c r="A133" s="43" t="s">
        <v>42</v>
      </c>
      <c r="B133" s="19"/>
      <c r="C133" s="171" t="s">
        <v>43</v>
      </c>
      <c r="D133" s="19"/>
      <c r="E133" s="104"/>
      <c r="F133" s="60"/>
      <c r="G133" s="123"/>
      <c r="H133" s="123"/>
    </row>
    <row r="134" spans="1:8" x14ac:dyDescent="0.25">
      <c r="A134" s="61"/>
      <c r="B134" s="133"/>
      <c r="C134" s="97" t="s">
        <v>44</v>
      </c>
      <c r="D134" s="62"/>
      <c r="E134" s="105"/>
      <c r="F134" s="56"/>
      <c r="G134" s="128"/>
      <c r="H134" s="56"/>
    </row>
    <row r="135" spans="1:8" x14ac:dyDescent="0.25">
      <c r="A135" s="70"/>
      <c r="B135" s="34"/>
      <c r="C135" s="63"/>
      <c r="D135" s="39"/>
      <c r="E135" s="40"/>
      <c r="F135" s="30"/>
      <c r="G135" s="116"/>
      <c r="H135" s="42"/>
    </row>
    <row r="136" spans="1:8" ht="156" x14ac:dyDescent="0.25">
      <c r="A136" s="70">
        <f>A131+10</f>
        <v>770</v>
      </c>
      <c r="B136" s="34"/>
      <c r="C136" s="57" t="s">
        <v>101</v>
      </c>
      <c r="D136" s="39" t="s">
        <v>17</v>
      </c>
      <c r="E136" s="48">
        <v>53</v>
      </c>
      <c r="F136" s="116"/>
      <c r="G136" s="116"/>
      <c r="H136" s="140">
        <f>F136*E136</f>
        <v>0</v>
      </c>
    </row>
    <row r="137" spans="1:8" x14ac:dyDescent="0.25">
      <c r="A137" s="70"/>
      <c r="B137" s="34"/>
      <c r="C137" s="63"/>
      <c r="D137" s="39"/>
      <c r="E137" s="40"/>
      <c r="F137" s="30"/>
      <c r="G137" s="116"/>
      <c r="H137" s="42"/>
    </row>
    <row r="138" spans="1:8" x14ac:dyDescent="0.25">
      <c r="A138" s="70">
        <f>A136+10</f>
        <v>780</v>
      </c>
      <c r="B138" s="34"/>
      <c r="C138" s="23" t="s">
        <v>45</v>
      </c>
      <c r="D138" s="39" t="s">
        <v>17</v>
      </c>
      <c r="E138" s="127">
        <v>299</v>
      </c>
      <c r="F138" s="116"/>
      <c r="G138" s="116"/>
      <c r="H138" s="140">
        <f>F138*E138</f>
        <v>0</v>
      </c>
    </row>
    <row r="139" spans="1:8" x14ac:dyDescent="0.25">
      <c r="A139" s="70"/>
      <c r="B139" s="34"/>
      <c r="C139" s="63"/>
      <c r="D139" s="39"/>
      <c r="E139" s="40"/>
      <c r="F139" s="30"/>
      <c r="G139" s="116"/>
      <c r="H139" s="42"/>
    </row>
    <row r="140" spans="1:8" ht="192" x14ac:dyDescent="0.25">
      <c r="A140" s="70"/>
      <c r="B140" s="34"/>
      <c r="C140" s="57" t="s">
        <v>102</v>
      </c>
      <c r="D140" s="39"/>
      <c r="E140" s="40"/>
      <c r="F140" s="116"/>
      <c r="G140" s="116"/>
      <c r="H140" s="42"/>
    </row>
    <row r="141" spans="1:8" x14ac:dyDescent="0.25">
      <c r="A141" s="70">
        <f>A138+10</f>
        <v>790</v>
      </c>
      <c r="B141" s="34"/>
      <c r="C141" s="23" t="s">
        <v>66</v>
      </c>
      <c r="D141" s="39" t="s">
        <v>17</v>
      </c>
      <c r="E141" s="40" t="s">
        <v>70</v>
      </c>
      <c r="F141" s="116"/>
      <c r="G141" s="116"/>
      <c r="H141" s="140">
        <f>F141*E141</f>
        <v>0</v>
      </c>
    </row>
    <row r="142" spans="1:8" x14ac:dyDescent="0.25">
      <c r="A142" s="70"/>
      <c r="B142" s="34"/>
      <c r="C142" s="63"/>
      <c r="D142" s="39"/>
      <c r="E142" s="40"/>
      <c r="F142" s="30"/>
      <c r="G142" s="116"/>
      <c r="H142" s="20"/>
    </row>
    <row r="143" spans="1:8" ht="168" x14ac:dyDescent="0.25">
      <c r="A143" s="70">
        <f>A141+10</f>
        <v>800</v>
      </c>
      <c r="B143" s="64"/>
      <c r="C143" s="57" t="s">
        <v>103</v>
      </c>
      <c r="D143" s="64" t="s">
        <v>17</v>
      </c>
      <c r="E143" s="40" t="s">
        <v>71</v>
      </c>
      <c r="F143" s="116"/>
      <c r="G143" s="27"/>
      <c r="H143" s="140">
        <f>F143*E143</f>
        <v>0</v>
      </c>
    </row>
    <row r="144" spans="1:8" x14ac:dyDescent="0.25">
      <c r="A144" s="70"/>
      <c r="B144" s="34"/>
      <c r="C144" s="63"/>
      <c r="D144" s="39"/>
      <c r="E144" s="40"/>
      <c r="F144" s="30"/>
      <c r="G144" s="116"/>
      <c r="H144" s="42"/>
    </row>
    <row r="145" spans="1:8" ht="192" x14ac:dyDescent="0.25">
      <c r="A145" s="70">
        <f>A143+10</f>
        <v>810</v>
      </c>
      <c r="B145" s="34"/>
      <c r="C145" s="57" t="s">
        <v>104</v>
      </c>
      <c r="D145" s="39" t="s">
        <v>17</v>
      </c>
      <c r="E145" s="127">
        <v>299</v>
      </c>
      <c r="F145" s="116"/>
      <c r="G145" s="27"/>
      <c r="H145" s="140">
        <f>F145*E145</f>
        <v>0</v>
      </c>
    </row>
    <row r="146" spans="1:8" x14ac:dyDescent="0.25">
      <c r="A146" s="70"/>
      <c r="B146" s="34"/>
      <c r="C146" s="63"/>
      <c r="D146" s="39"/>
      <c r="E146" s="40"/>
      <c r="F146" s="30"/>
      <c r="G146" s="116"/>
      <c r="H146" s="42"/>
    </row>
    <row r="147" spans="1:8" ht="192" x14ac:dyDescent="0.25">
      <c r="A147" s="70">
        <f>A145+10</f>
        <v>820</v>
      </c>
      <c r="B147" s="34"/>
      <c r="C147" s="57" t="s">
        <v>146</v>
      </c>
      <c r="D147" s="39" t="s">
        <v>17</v>
      </c>
      <c r="E147" s="127" t="s">
        <v>70</v>
      </c>
      <c r="F147" s="116"/>
      <c r="G147" s="27"/>
      <c r="H147" s="140">
        <f>F147*E147</f>
        <v>0</v>
      </c>
    </row>
    <row r="148" spans="1:8" x14ac:dyDescent="0.25">
      <c r="A148" s="34"/>
      <c r="B148" s="34"/>
      <c r="C148" s="57"/>
      <c r="D148" s="39"/>
      <c r="E148" s="40"/>
      <c r="F148" s="30"/>
      <c r="G148" s="116"/>
      <c r="H148" s="42"/>
    </row>
    <row r="149" spans="1:8" x14ac:dyDescent="0.25">
      <c r="A149" s="46"/>
      <c r="B149" s="46"/>
      <c r="C149" s="97" t="s">
        <v>46</v>
      </c>
      <c r="D149" s="62"/>
      <c r="E149" s="105"/>
      <c r="F149" s="56"/>
      <c r="G149" s="128"/>
      <c r="H149" s="56"/>
    </row>
    <row r="150" spans="1:8" x14ac:dyDescent="0.25">
      <c r="A150" s="70"/>
      <c r="B150" s="34"/>
      <c r="C150" s="57"/>
      <c r="D150" s="39"/>
      <c r="E150" s="41"/>
      <c r="F150" s="30"/>
      <c r="G150" s="116"/>
      <c r="H150" s="42"/>
    </row>
    <row r="151" spans="1:8" ht="192" x14ac:dyDescent="0.25">
      <c r="A151" s="70">
        <f>A147+10</f>
        <v>830</v>
      </c>
      <c r="B151" s="34"/>
      <c r="C151" s="57" t="s">
        <v>105</v>
      </c>
      <c r="D151" s="39" t="s">
        <v>17</v>
      </c>
      <c r="E151" s="48">
        <v>1135</v>
      </c>
      <c r="F151" s="116"/>
      <c r="G151" s="27"/>
      <c r="H151" s="140">
        <f>F151*E151</f>
        <v>0</v>
      </c>
    </row>
    <row r="152" spans="1:8" x14ac:dyDescent="0.25">
      <c r="A152" s="70"/>
      <c r="B152" s="34"/>
      <c r="C152" s="63"/>
      <c r="D152" s="39"/>
      <c r="E152" s="40"/>
      <c r="F152" s="30"/>
      <c r="G152" s="116"/>
      <c r="H152" s="42"/>
    </row>
    <row r="153" spans="1:8" ht="180" x14ac:dyDescent="0.25">
      <c r="A153" s="70">
        <f>A151+10</f>
        <v>840</v>
      </c>
      <c r="B153" s="34"/>
      <c r="C153" s="57" t="s">
        <v>106</v>
      </c>
      <c r="D153" s="39" t="s">
        <v>17</v>
      </c>
      <c r="E153" s="48">
        <v>431</v>
      </c>
      <c r="F153" s="116"/>
      <c r="G153" s="116"/>
      <c r="H153" s="140">
        <f>F153*E153</f>
        <v>0</v>
      </c>
    </row>
    <row r="154" spans="1:8" x14ac:dyDescent="0.25">
      <c r="A154" s="70"/>
      <c r="B154" s="53"/>
      <c r="C154" s="35"/>
      <c r="D154" s="31"/>
      <c r="E154" s="48"/>
      <c r="F154" s="30"/>
      <c r="G154" s="116"/>
      <c r="H154" s="42"/>
    </row>
    <row r="155" spans="1:8" ht="192" x14ac:dyDescent="0.25">
      <c r="A155" s="70">
        <f>A153+10</f>
        <v>850</v>
      </c>
      <c r="B155" s="34"/>
      <c r="C155" s="57" t="s">
        <v>107</v>
      </c>
      <c r="D155" s="39" t="s">
        <v>17</v>
      </c>
      <c r="E155" s="48">
        <v>77</v>
      </c>
      <c r="F155" s="116"/>
      <c r="G155" s="116"/>
      <c r="H155" s="140">
        <f>F155*E155</f>
        <v>0</v>
      </c>
    </row>
    <row r="156" spans="1:8" x14ac:dyDescent="0.25">
      <c r="A156" s="70"/>
      <c r="B156" s="53"/>
      <c r="C156" s="35"/>
      <c r="D156" s="31"/>
      <c r="E156" s="48"/>
      <c r="F156" s="30"/>
      <c r="G156" s="116"/>
      <c r="H156" s="42"/>
    </row>
    <row r="157" spans="1:8" ht="204" x14ac:dyDescent="0.25">
      <c r="A157" s="70">
        <f>A155+10</f>
        <v>860</v>
      </c>
      <c r="B157" s="53"/>
      <c r="C157" s="35" t="s">
        <v>108</v>
      </c>
      <c r="D157" s="31" t="s">
        <v>17</v>
      </c>
      <c r="E157" s="48">
        <v>1116</v>
      </c>
      <c r="F157" s="116"/>
      <c r="G157" s="27"/>
      <c r="H157" s="140">
        <f>F157*E157</f>
        <v>0</v>
      </c>
    </row>
    <row r="158" spans="1:8" x14ac:dyDescent="0.25">
      <c r="A158" s="70"/>
      <c r="B158" s="53"/>
      <c r="C158" s="35"/>
      <c r="D158" s="31"/>
      <c r="E158" s="48"/>
      <c r="F158" s="30"/>
      <c r="G158" s="116"/>
      <c r="H158" s="42"/>
    </row>
    <row r="159" spans="1:8" ht="216" x14ac:dyDescent="0.25">
      <c r="A159" s="70">
        <f>A157+10</f>
        <v>870</v>
      </c>
      <c r="B159" s="53"/>
      <c r="C159" s="35" t="s">
        <v>109</v>
      </c>
      <c r="D159" s="31" t="s">
        <v>17</v>
      </c>
      <c r="E159" s="48">
        <v>640</v>
      </c>
      <c r="F159" s="116"/>
      <c r="G159" s="27"/>
      <c r="H159" s="140">
        <f>F159*E159</f>
        <v>0</v>
      </c>
    </row>
    <row r="160" spans="1:8" x14ac:dyDescent="0.25">
      <c r="A160" s="70"/>
      <c r="B160" s="34"/>
      <c r="C160" s="35"/>
      <c r="D160" s="64"/>
      <c r="E160" s="41"/>
      <c r="F160" s="30"/>
      <c r="G160" s="116"/>
      <c r="H160" s="42"/>
    </row>
    <row r="161" spans="1:8" x14ac:dyDescent="0.25">
      <c r="A161" s="46"/>
      <c r="B161" s="46"/>
      <c r="C161" s="97" t="s">
        <v>47</v>
      </c>
      <c r="D161" s="62"/>
      <c r="E161" s="105"/>
      <c r="F161" s="56"/>
      <c r="G161" s="128"/>
      <c r="H161" s="56"/>
    </row>
    <row r="162" spans="1:8" x14ac:dyDescent="0.25">
      <c r="A162" s="53"/>
      <c r="B162" s="53"/>
      <c r="C162" s="57"/>
      <c r="D162" s="66"/>
      <c r="E162" s="101"/>
      <c r="F162" s="30"/>
      <c r="G162" s="116"/>
      <c r="H162" s="42"/>
    </row>
    <row r="163" spans="1:8" ht="192" x14ac:dyDescent="0.25">
      <c r="A163" s="65">
        <f>A159+10</f>
        <v>880</v>
      </c>
      <c r="B163" s="53"/>
      <c r="C163" s="35" t="s">
        <v>110</v>
      </c>
      <c r="D163" s="31" t="s">
        <v>17</v>
      </c>
      <c r="E163" s="48">
        <v>131</v>
      </c>
      <c r="F163" s="116"/>
      <c r="G163" s="27"/>
      <c r="H163" s="140">
        <f>F163*E163</f>
        <v>0</v>
      </c>
    </row>
    <row r="164" spans="1:8" x14ac:dyDescent="0.25">
      <c r="A164" s="65"/>
      <c r="B164" s="53"/>
      <c r="C164" s="35"/>
      <c r="D164" s="31"/>
      <c r="E164" s="48"/>
      <c r="F164" s="30"/>
      <c r="G164" s="116"/>
      <c r="H164" s="42"/>
    </row>
    <row r="165" spans="1:8" ht="216" x14ac:dyDescent="0.25">
      <c r="A165" s="65">
        <f>A163+10</f>
        <v>890</v>
      </c>
      <c r="B165" s="53"/>
      <c r="C165" s="35" t="s">
        <v>147</v>
      </c>
      <c r="D165" s="31" t="s">
        <v>17</v>
      </c>
      <c r="E165" s="48">
        <v>370</v>
      </c>
      <c r="F165" s="116"/>
      <c r="G165" s="27"/>
      <c r="H165" s="140">
        <f>F165*E165</f>
        <v>0</v>
      </c>
    </row>
    <row r="166" spans="1:8" x14ac:dyDescent="0.25">
      <c r="A166" s="65"/>
      <c r="B166" s="53"/>
      <c r="C166" s="35"/>
      <c r="D166" s="31"/>
      <c r="E166" s="48"/>
      <c r="F166" s="30"/>
      <c r="G166" s="116"/>
      <c r="H166" s="42"/>
    </row>
    <row r="167" spans="1:8" ht="204" x14ac:dyDescent="0.25">
      <c r="A167" s="65">
        <f>A165+10</f>
        <v>900</v>
      </c>
      <c r="B167" s="53"/>
      <c r="C167" s="35" t="s">
        <v>111</v>
      </c>
      <c r="D167" s="31" t="s">
        <v>21</v>
      </c>
      <c r="E167" s="48">
        <v>373</v>
      </c>
      <c r="F167" s="116"/>
      <c r="G167" s="27"/>
      <c r="H167" s="140">
        <f>F167*E167</f>
        <v>0</v>
      </c>
    </row>
    <row r="168" spans="1:8" x14ac:dyDescent="0.25">
      <c r="A168" s="65"/>
      <c r="B168" s="53"/>
      <c r="C168" s="35"/>
      <c r="D168" s="31"/>
      <c r="E168" s="48"/>
      <c r="F168" s="30"/>
      <c r="G168" s="116"/>
      <c r="H168" s="42"/>
    </row>
    <row r="169" spans="1:8" ht="204" x14ac:dyDescent="0.25">
      <c r="A169" s="65">
        <f>A167+10</f>
        <v>910</v>
      </c>
      <c r="B169" s="53"/>
      <c r="C169" s="35" t="s">
        <v>112</v>
      </c>
      <c r="D169" s="31" t="s">
        <v>17</v>
      </c>
      <c r="E169" s="48">
        <v>270</v>
      </c>
      <c r="F169" s="116"/>
      <c r="G169" s="27"/>
      <c r="H169" s="140">
        <f>F169*E169</f>
        <v>0</v>
      </c>
    </row>
    <row r="170" spans="1:8" x14ac:dyDescent="0.25">
      <c r="A170" s="65"/>
      <c r="B170" s="53"/>
      <c r="C170" s="35"/>
      <c r="D170" s="31"/>
      <c r="E170" s="48"/>
      <c r="F170" s="30"/>
      <c r="G170" s="116"/>
      <c r="H170" s="42"/>
    </row>
    <row r="171" spans="1:8" ht="216" x14ac:dyDescent="0.25">
      <c r="A171" s="65">
        <f>A169+10</f>
        <v>920</v>
      </c>
      <c r="B171" s="53"/>
      <c r="C171" s="35" t="s">
        <v>113</v>
      </c>
      <c r="D171" s="31" t="s">
        <v>17</v>
      </c>
      <c r="E171" s="48">
        <v>95</v>
      </c>
      <c r="F171" s="116"/>
      <c r="G171" s="27"/>
      <c r="H171" s="140">
        <f>F171*E171</f>
        <v>0</v>
      </c>
    </row>
    <row r="172" spans="1:8" x14ac:dyDescent="0.25">
      <c r="A172" s="65"/>
      <c r="B172" s="53"/>
      <c r="C172" s="35"/>
      <c r="D172" s="31"/>
      <c r="E172" s="48"/>
      <c r="F172" s="30"/>
      <c r="G172" s="116"/>
      <c r="H172" s="42"/>
    </row>
    <row r="173" spans="1:8" ht="168" x14ac:dyDescent="0.25">
      <c r="A173" s="65">
        <f>A171+10</f>
        <v>930</v>
      </c>
      <c r="B173" s="53"/>
      <c r="C173" s="35" t="s">
        <v>114</v>
      </c>
      <c r="D173" s="31" t="s">
        <v>17</v>
      </c>
      <c r="E173" s="48">
        <v>49</v>
      </c>
      <c r="F173" s="116"/>
      <c r="G173" s="116"/>
      <c r="H173" s="140">
        <f>F173*E173</f>
        <v>0</v>
      </c>
    </row>
    <row r="174" spans="1:8" x14ac:dyDescent="0.25">
      <c r="A174" s="65"/>
      <c r="B174" s="53"/>
      <c r="C174" s="35"/>
      <c r="D174" s="31"/>
      <c r="E174" s="48"/>
      <c r="F174" s="30"/>
      <c r="G174" s="116"/>
      <c r="H174" s="42"/>
    </row>
    <row r="175" spans="1:8" ht="192" x14ac:dyDescent="0.25">
      <c r="A175" s="65">
        <f>A173+10</f>
        <v>940</v>
      </c>
      <c r="B175" s="53"/>
      <c r="C175" s="35" t="s">
        <v>148</v>
      </c>
      <c r="D175" s="54" t="s">
        <v>20</v>
      </c>
      <c r="E175" s="71">
        <v>38</v>
      </c>
      <c r="F175" s="116"/>
      <c r="G175" s="116"/>
      <c r="H175" s="140">
        <f>F175*E175</f>
        <v>0</v>
      </c>
    </row>
    <row r="176" spans="1:8" x14ac:dyDescent="0.25">
      <c r="A176" s="65"/>
      <c r="B176" s="53"/>
      <c r="C176" s="35"/>
      <c r="D176" s="31"/>
      <c r="E176" s="48"/>
      <c r="F176" s="30"/>
      <c r="G176" s="116"/>
      <c r="H176" s="42"/>
    </row>
    <row r="177" spans="1:8" x14ac:dyDescent="0.25">
      <c r="A177" s="43" t="s">
        <v>48</v>
      </c>
      <c r="B177" s="19"/>
      <c r="C177" s="171" t="s">
        <v>49</v>
      </c>
      <c r="D177" s="19"/>
      <c r="E177" s="104"/>
      <c r="F177" s="60"/>
      <c r="G177" s="123"/>
      <c r="H177" s="123"/>
    </row>
    <row r="178" spans="1:8" x14ac:dyDescent="0.25">
      <c r="A178" s="46"/>
      <c r="B178" s="67"/>
      <c r="C178" s="97" t="s">
        <v>82</v>
      </c>
      <c r="D178" s="67"/>
      <c r="E178" s="105"/>
      <c r="F178" s="68"/>
      <c r="G178" s="128"/>
      <c r="H178" s="150"/>
    </row>
    <row r="179" spans="1:8" x14ac:dyDescent="0.25">
      <c r="A179" s="31"/>
      <c r="B179" s="21"/>
      <c r="C179" s="23"/>
      <c r="D179" s="21"/>
      <c r="E179" s="40"/>
      <c r="F179" s="69"/>
      <c r="G179" s="116"/>
      <c r="H179" s="42"/>
    </row>
    <row r="180" spans="1:8" ht="168" x14ac:dyDescent="0.25">
      <c r="A180" s="70">
        <f>A175+10</f>
        <v>950</v>
      </c>
      <c r="B180" s="21"/>
      <c r="C180" s="83" t="s">
        <v>115</v>
      </c>
      <c r="D180" s="21" t="s">
        <v>19</v>
      </c>
      <c r="E180" s="40">
        <v>1</v>
      </c>
      <c r="F180" s="69"/>
      <c r="G180" s="116"/>
      <c r="H180" s="140">
        <f>F180*E180</f>
        <v>0</v>
      </c>
    </row>
    <row r="181" spans="1:8" x14ac:dyDescent="0.25">
      <c r="A181" s="31"/>
      <c r="B181" s="21"/>
      <c r="C181" s="23"/>
      <c r="D181" s="21"/>
      <c r="E181" s="40"/>
      <c r="F181" s="69"/>
      <c r="G181" s="116"/>
      <c r="H181" s="42"/>
    </row>
    <row r="182" spans="1:8" ht="168" x14ac:dyDescent="0.25">
      <c r="A182" s="70">
        <f>A180+10</f>
        <v>960</v>
      </c>
      <c r="B182" s="21"/>
      <c r="C182" s="83" t="s">
        <v>116</v>
      </c>
      <c r="D182" s="21" t="s">
        <v>19</v>
      </c>
      <c r="E182" s="40">
        <v>1</v>
      </c>
      <c r="F182" s="69"/>
      <c r="G182" s="116"/>
      <c r="H182" s="140">
        <f>F182*E182</f>
        <v>0</v>
      </c>
    </row>
    <row r="183" spans="1:8" x14ac:dyDescent="0.25">
      <c r="A183" s="31"/>
      <c r="B183" s="21"/>
      <c r="C183" s="23"/>
      <c r="D183" s="21"/>
      <c r="E183" s="40"/>
      <c r="F183" s="69"/>
      <c r="G183" s="116"/>
      <c r="H183" s="42"/>
    </row>
    <row r="184" spans="1:8" ht="168" x14ac:dyDescent="0.25">
      <c r="A184" s="70">
        <f t="shared" ref="A184" si="12">A182+10</f>
        <v>970</v>
      </c>
      <c r="B184" s="21"/>
      <c r="C184" s="83" t="s">
        <v>117</v>
      </c>
      <c r="D184" s="21" t="s">
        <v>19</v>
      </c>
      <c r="E184" s="40">
        <v>1</v>
      </c>
      <c r="F184" s="69"/>
      <c r="G184" s="116"/>
      <c r="H184" s="140">
        <f>F184*E184</f>
        <v>0</v>
      </c>
    </row>
    <row r="185" spans="1:8" x14ac:dyDescent="0.25">
      <c r="A185" s="31"/>
      <c r="B185" s="34"/>
      <c r="C185" s="24"/>
      <c r="D185" s="34"/>
      <c r="E185" s="48"/>
      <c r="F185" s="140"/>
      <c r="G185" s="116"/>
      <c r="H185" s="42"/>
    </row>
    <row r="186" spans="1:8" ht="168" x14ac:dyDescent="0.25">
      <c r="A186" s="70">
        <f t="shared" ref="A186" si="13">A184+10</f>
        <v>980</v>
      </c>
      <c r="B186" s="21"/>
      <c r="C186" s="83" t="s">
        <v>118</v>
      </c>
      <c r="D186" s="21" t="s">
        <v>19</v>
      </c>
      <c r="E186" s="40">
        <v>2</v>
      </c>
      <c r="F186" s="69"/>
      <c r="G186" s="116"/>
      <c r="H186" s="140">
        <f>F186*E186</f>
        <v>0</v>
      </c>
    </row>
    <row r="187" spans="1:8" x14ac:dyDescent="0.25">
      <c r="A187" s="31"/>
      <c r="B187" s="21"/>
      <c r="C187" s="23"/>
      <c r="D187" s="21"/>
      <c r="E187" s="40"/>
      <c r="F187" s="69"/>
      <c r="G187" s="116"/>
      <c r="H187" s="42"/>
    </row>
    <row r="188" spans="1:8" ht="168" x14ac:dyDescent="0.25">
      <c r="A188" s="70">
        <f t="shared" ref="A188" si="14">A186+10</f>
        <v>990</v>
      </c>
      <c r="B188" s="21"/>
      <c r="C188" s="83" t="s">
        <v>119</v>
      </c>
      <c r="D188" s="21" t="s">
        <v>19</v>
      </c>
      <c r="E188" s="40">
        <v>1</v>
      </c>
      <c r="F188" s="69"/>
      <c r="G188" s="116"/>
      <c r="H188" s="140">
        <f>F188*E188</f>
        <v>0</v>
      </c>
    </row>
    <row r="189" spans="1:8" x14ac:dyDescent="0.25">
      <c r="A189" s="31"/>
      <c r="B189" s="21"/>
      <c r="C189" s="23"/>
      <c r="D189" s="21"/>
      <c r="E189" s="40"/>
      <c r="F189" s="69"/>
      <c r="G189" s="116"/>
      <c r="H189" s="42"/>
    </row>
    <row r="190" spans="1:8" ht="168" x14ac:dyDescent="0.25">
      <c r="A190" s="70">
        <f t="shared" ref="A190" si="15">A188+10</f>
        <v>1000</v>
      </c>
      <c r="B190" s="21"/>
      <c r="C190" s="83" t="s">
        <v>120</v>
      </c>
      <c r="D190" s="21" t="s">
        <v>19</v>
      </c>
      <c r="E190" s="40">
        <v>1</v>
      </c>
      <c r="F190" s="69"/>
      <c r="G190" s="116"/>
      <c r="H190" s="140">
        <f>F190*E190</f>
        <v>0</v>
      </c>
    </row>
    <row r="191" spans="1:8" x14ac:dyDescent="0.25">
      <c r="A191" s="31"/>
      <c r="B191" s="21"/>
      <c r="C191" s="23"/>
      <c r="D191" s="21"/>
      <c r="E191" s="40"/>
      <c r="F191" s="69"/>
      <c r="G191" s="116"/>
      <c r="H191" s="42"/>
    </row>
    <row r="192" spans="1:8" ht="168" x14ac:dyDescent="0.25">
      <c r="A192" s="70">
        <f t="shared" ref="A192" si="16">A190+10</f>
        <v>1010</v>
      </c>
      <c r="B192" s="21"/>
      <c r="C192" s="83" t="s">
        <v>121</v>
      </c>
      <c r="D192" s="21" t="s">
        <v>19</v>
      </c>
      <c r="E192" s="40">
        <v>1</v>
      </c>
      <c r="F192" s="69"/>
      <c r="G192" s="116"/>
      <c r="H192" s="140">
        <f>F192*E192</f>
        <v>0</v>
      </c>
    </row>
    <row r="193" spans="1:8" x14ac:dyDescent="0.25">
      <c r="A193" s="31"/>
      <c r="B193" s="21"/>
      <c r="C193" s="23"/>
      <c r="D193" s="21"/>
      <c r="E193" s="40"/>
      <c r="F193" s="69"/>
      <c r="G193" s="116"/>
      <c r="H193" s="42"/>
    </row>
    <row r="194" spans="1:8" ht="168" x14ac:dyDescent="0.25">
      <c r="A194" s="70">
        <f t="shared" ref="A194" si="17">A192+10</f>
        <v>1020</v>
      </c>
      <c r="B194" s="21"/>
      <c r="C194" s="83" t="s">
        <v>122</v>
      </c>
      <c r="D194" s="21" t="s">
        <v>19</v>
      </c>
      <c r="E194" s="40">
        <v>1</v>
      </c>
      <c r="F194" s="69"/>
      <c r="G194" s="116"/>
      <c r="H194" s="140">
        <f>F194*E194</f>
        <v>0</v>
      </c>
    </row>
    <row r="195" spans="1:8" x14ac:dyDescent="0.25">
      <c r="A195" s="31"/>
      <c r="B195" s="21"/>
      <c r="C195" s="23"/>
      <c r="D195" s="21"/>
      <c r="E195" s="40"/>
      <c r="F195" s="69"/>
      <c r="G195" s="116"/>
      <c r="H195" s="42"/>
    </row>
    <row r="196" spans="1:8" ht="180" x14ac:dyDescent="0.25">
      <c r="A196" s="70">
        <f t="shared" ref="A196" si="18">A194+10</f>
        <v>1030</v>
      </c>
      <c r="B196" s="21"/>
      <c r="C196" s="83" t="s">
        <v>123</v>
      </c>
      <c r="D196" s="21" t="s">
        <v>19</v>
      </c>
      <c r="E196" s="40">
        <v>1</v>
      </c>
      <c r="F196" s="69"/>
      <c r="G196" s="116"/>
      <c r="H196" s="140">
        <f>F196*E196</f>
        <v>0</v>
      </c>
    </row>
    <row r="197" spans="1:8" x14ac:dyDescent="0.25">
      <c r="A197" s="31"/>
      <c r="B197" s="21"/>
      <c r="C197" s="24"/>
      <c r="D197" s="21"/>
      <c r="E197" s="40"/>
      <c r="F197" s="69"/>
      <c r="G197" s="116"/>
      <c r="H197" s="42"/>
    </row>
    <row r="198" spans="1:8" ht="180" x14ac:dyDescent="0.25">
      <c r="A198" s="70">
        <f t="shared" ref="A198" si="19">A196+10</f>
        <v>1040</v>
      </c>
      <c r="B198" s="21"/>
      <c r="C198" s="83" t="s">
        <v>124</v>
      </c>
      <c r="D198" s="21" t="s">
        <v>19</v>
      </c>
      <c r="E198" s="40">
        <v>1</v>
      </c>
      <c r="F198" s="69"/>
      <c r="G198" s="116"/>
      <c r="H198" s="140">
        <f>F198*E198</f>
        <v>0</v>
      </c>
    </row>
    <row r="199" spans="1:8" x14ac:dyDescent="0.25">
      <c r="A199" s="31"/>
      <c r="B199" s="21"/>
      <c r="C199" s="23"/>
      <c r="D199" s="21"/>
      <c r="E199" s="40"/>
      <c r="F199" s="69"/>
      <c r="G199" s="116"/>
      <c r="H199" s="42"/>
    </row>
    <row r="200" spans="1:8" ht="168" x14ac:dyDescent="0.25">
      <c r="A200" s="70">
        <f t="shared" ref="A200" si="20">A198+10</f>
        <v>1050</v>
      </c>
      <c r="B200" s="21"/>
      <c r="C200" s="83" t="s">
        <v>125</v>
      </c>
      <c r="D200" s="21" t="s">
        <v>19</v>
      </c>
      <c r="E200" s="40">
        <v>7</v>
      </c>
      <c r="F200" s="69"/>
      <c r="G200" s="116"/>
      <c r="H200" s="140">
        <f>F200*E200</f>
        <v>0</v>
      </c>
    </row>
    <row r="201" spans="1:8" x14ac:dyDescent="0.25">
      <c r="A201" s="31"/>
      <c r="B201" s="21"/>
      <c r="C201" s="23"/>
      <c r="D201" s="21"/>
      <c r="E201" s="40"/>
      <c r="F201" s="69"/>
      <c r="G201" s="116"/>
      <c r="H201" s="42"/>
    </row>
    <row r="202" spans="1:8" x14ac:dyDescent="0.25">
      <c r="A202" s="31"/>
      <c r="B202" s="21"/>
      <c r="C202" s="23"/>
      <c r="D202" s="21"/>
      <c r="E202" s="40"/>
      <c r="F202" s="69"/>
      <c r="G202" s="116"/>
      <c r="H202" s="42"/>
    </row>
    <row r="203" spans="1:8" x14ac:dyDescent="0.25">
      <c r="A203" s="31"/>
      <c r="B203" s="21"/>
      <c r="C203" s="23"/>
      <c r="D203" s="21"/>
      <c r="E203" s="40"/>
      <c r="F203" s="69"/>
      <c r="G203" s="116"/>
      <c r="H203" s="42"/>
    </row>
    <row r="204" spans="1:8" x14ac:dyDescent="0.25">
      <c r="A204" s="46"/>
      <c r="B204" s="67"/>
      <c r="C204" s="97" t="s">
        <v>50</v>
      </c>
      <c r="D204" s="67"/>
      <c r="E204" s="105"/>
      <c r="F204" s="68"/>
      <c r="G204" s="128"/>
      <c r="H204" s="150"/>
    </row>
    <row r="205" spans="1:8" x14ac:dyDescent="0.25">
      <c r="A205" s="31"/>
      <c r="B205" s="21"/>
      <c r="C205" s="23"/>
      <c r="D205" s="21"/>
      <c r="E205" s="40"/>
      <c r="F205" s="69"/>
      <c r="G205" s="116"/>
      <c r="H205" s="42"/>
    </row>
    <row r="206" spans="1:8" ht="156" x14ac:dyDescent="0.25">
      <c r="A206" s="70">
        <f>A200+10</f>
        <v>1060</v>
      </c>
      <c r="B206" s="31"/>
      <c r="C206" s="24" t="s">
        <v>126</v>
      </c>
      <c r="D206" s="27" t="s">
        <v>19</v>
      </c>
      <c r="E206" s="82">
        <v>16</v>
      </c>
      <c r="F206" s="27"/>
      <c r="G206" s="27"/>
      <c r="H206" s="140">
        <f>F206*E206</f>
        <v>0</v>
      </c>
    </row>
    <row r="207" spans="1:8" x14ac:dyDescent="0.25">
      <c r="A207" s="31"/>
      <c r="B207" s="21"/>
      <c r="C207" s="23"/>
      <c r="D207" s="21"/>
      <c r="E207" s="40"/>
      <c r="F207" s="69"/>
      <c r="G207" s="116"/>
      <c r="H207" s="42"/>
    </row>
    <row r="208" spans="1:8" ht="156" x14ac:dyDescent="0.25">
      <c r="A208" s="70">
        <f t="shared" ref="A208:A230" si="21">A206+10</f>
        <v>1070</v>
      </c>
      <c r="B208" s="31"/>
      <c r="C208" s="24" t="s">
        <v>127</v>
      </c>
      <c r="D208" s="27" t="s">
        <v>19</v>
      </c>
      <c r="E208" s="82">
        <v>30</v>
      </c>
      <c r="F208" s="27"/>
      <c r="G208" s="27"/>
      <c r="H208" s="140">
        <f>F208*E208</f>
        <v>0</v>
      </c>
    </row>
    <row r="209" spans="1:8" x14ac:dyDescent="0.25">
      <c r="A209" s="31"/>
      <c r="B209" s="21"/>
      <c r="C209" s="23"/>
      <c r="D209" s="21"/>
      <c r="E209" s="40"/>
      <c r="F209" s="69"/>
      <c r="G209" s="116"/>
      <c r="H209" s="42"/>
    </row>
    <row r="210" spans="1:8" ht="156" x14ac:dyDescent="0.25">
      <c r="A210" s="70">
        <f t="shared" si="21"/>
        <v>1080</v>
      </c>
      <c r="B210" s="31"/>
      <c r="C210" s="24" t="s">
        <v>128</v>
      </c>
      <c r="D210" s="27" t="s">
        <v>19</v>
      </c>
      <c r="E210" s="82">
        <v>1</v>
      </c>
      <c r="F210" s="27"/>
      <c r="G210" s="27"/>
      <c r="H210" s="140">
        <f>F210*E210</f>
        <v>0</v>
      </c>
    </row>
    <row r="211" spans="1:8" x14ac:dyDescent="0.25">
      <c r="A211" s="31"/>
      <c r="B211" s="21"/>
      <c r="C211" s="23"/>
      <c r="D211" s="21"/>
      <c r="E211" s="40"/>
      <c r="F211" s="69"/>
      <c r="G211" s="116"/>
      <c r="H211" s="42"/>
    </row>
    <row r="212" spans="1:8" ht="156" x14ac:dyDescent="0.25">
      <c r="A212" s="70">
        <f t="shared" si="21"/>
        <v>1090</v>
      </c>
      <c r="B212" s="31"/>
      <c r="C212" s="24" t="s">
        <v>129</v>
      </c>
      <c r="D212" s="27" t="s">
        <v>19</v>
      </c>
      <c r="E212" s="82">
        <v>2</v>
      </c>
      <c r="F212" s="27"/>
      <c r="G212" s="27"/>
      <c r="H212" s="140">
        <f>F212*E212</f>
        <v>0</v>
      </c>
    </row>
    <row r="213" spans="1:8" x14ac:dyDescent="0.25">
      <c r="A213" s="31"/>
      <c r="B213" s="21"/>
      <c r="C213" s="23"/>
      <c r="D213" s="21"/>
      <c r="E213" s="40"/>
      <c r="F213" s="69"/>
      <c r="G213" s="116"/>
      <c r="H213" s="42"/>
    </row>
    <row r="214" spans="1:8" ht="156" x14ac:dyDescent="0.25">
      <c r="A214" s="70">
        <f t="shared" si="21"/>
        <v>1100</v>
      </c>
      <c r="B214" s="31"/>
      <c r="C214" s="24" t="s">
        <v>130</v>
      </c>
      <c r="D214" s="27" t="s">
        <v>19</v>
      </c>
      <c r="E214" s="82">
        <v>3</v>
      </c>
      <c r="F214" s="27"/>
      <c r="G214" s="27"/>
      <c r="H214" s="140">
        <f>F214*E214</f>
        <v>0</v>
      </c>
    </row>
    <row r="215" spans="1:8" x14ac:dyDescent="0.25">
      <c r="A215" s="31"/>
      <c r="B215" s="21"/>
      <c r="C215" s="23"/>
      <c r="D215" s="21"/>
      <c r="E215" s="40"/>
      <c r="F215" s="69"/>
      <c r="G215" s="116"/>
      <c r="H215" s="42"/>
    </row>
    <row r="216" spans="1:8" ht="180" x14ac:dyDescent="0.25">
      <c r="A216" s="70">
        <f t="shared" si="21"/>
        <v>1110</v>
      </c>
      <c r="B216" s="31"/>
      <c r="C216" s="24" t="s">
        <v>131</v>
      </c>
      <c r="D216" s="27" t="s">
        <v>19</v>
      </c>
      <c r="E216" s="82">
        <v>4</v>
      </c>
      <c r="F216" s="27"/>
      <c r="G216" s="27"/>
      <c r="H216" s="140">
        <f>F216*E216</f>
        <v>0</v>
      </c>
    </row>
    <row r="217" spans="1:8" x14ac:dyDescent="0.25">
      <c r="A217" s="31"/>
      <c r="B217" s="21"/>
      <c r="C217" s="23"/>
      <c r="D217" s="21"/>
      <c r="E217" s="40"/>
      <c r="F217" s="69"/>
      <c r="G217" s="116"/>
      <c r="H217" s="42"/>
    </row>
    <row r="218" spans="1:8" ht="192" x14ac:dyDescent="0.25">
      <c r="A218" s="70">
        <f t="shared" si="21"/>
        <v>1120</v>
      </c>
      <c r="B218" s="31"/>
      <c r="C218" s="24" t="s">
        <v>132</v>
      </c>
      <c r="D218" s="27" t="s">
        <v>19</v>
      </c>
      <c r="E218" s="82">
        <v>5</v>
      </c>
      <c r="F218" s="27"/>
      <c r="G218" s="27"/>
      <c r="H218" s="140">
        <f>F218*E218</f>
        <v>0</v>
      </c>
    </row>
    <row r="219" spans="1:8" x14ac:dyDescent="0.25">
      <c r="A219" s="31"/>
      <c r="B219" s="21"/>
      <c r="C219" s="23"/>
      <c r="D219" s="21"/>
      <c r="E219" s="40"/>
      <c r="F219" s="69"/>
      <c r="G219" s="116"/>
      <c r="H219" s="42"/>
    </row>
    <row r="220" spans="1:8" ht="192" x14ac:dyDescent="0.25">
      <c r="A220" s="70">
        <f t="shared" si="21"/>
        <v>1130</v>
      </c>
      <c r="B220" s="31"/>
      <c r="C220" s="24" t="s">
        <v>133</v>
      </c>
      <c r="D220" s="27" t="s">
        <v>19</v>
      </c>
      <c r="E220" s="82">
        <v>7</v>
      </c>
      <c r="F220" s="27"/>
      <c r="G220" s="27"/>
      <c r="H220" s="140">
        <f>F220*E220</f>
        <v>0</v>
      </c>
    </row>
    <row r="221" spans="1:8" x14ac:dyDescent="0.25">
      <c r="A221" s="31"/>
      <c r="B221" s="21"/>
      <c r="C221" s="23"/>
      <c r="D221" s="21"/>
      <c r="E221" s="40"/>
      <c r="F221" s="69"/>
      <c r="G221" s="116"/>
      <c r="H221" s="42"/>
    </row>
    <row r="222" spans="1:8" ht="192" x14ac:dyDescent="0.25">
      <c r="A222" s="70">
        <f t="shared" si="21"/>
        <v>1140</v>
      </c>
      <c r="B222" s="31"/>
      <c r="C222" s="24" t="s">
        <v>134</v>
      </c>
      <c r="D222" s="27" t="s">
        <v>19</v>
      </c>
      <c r="E222" s="82">
        <v>1</v>
      </c>
      <c r="F222" s="27"/>
      <c r="G222" s="27"/>
      <c r="H222" s="140">
        <f>F222*E222</f>
        <v>0</v>
      </c>
    </row>
    <row r="223" spans="1:8" x14ac:dyDescent="0.25">
      <c r="A223" s="31"/>
      <c r="B223" s="21"/>
      <c r="C223" s="23"/>
      <c r="D223" s="21"/>
      <c r="E223" s="40"/>
      <c r="F223" s="69"/>
      <c r="G223" s="116"/>
      <c r="H223" s="42"/>
    </row>
    <row r="224" spans="1:8" ht="192" x14ac:dyDescent="0.25">
      <c r="A224" s="70">
        <f t="shared" si="21"/>
        <v>1150</v>
      </c>
      <c r="B224" s="31"/>
      <c r="C224" s="24" t="s">
        <v>135</v>
      </c>
      <c r="D224" s="27" t="s">
        <v>19</v>
      </c>
      <c r="E224" s="82">
        <v>3</v>
      </c>
      <c r="F224" s="27"/>
      <c r="G224" s="27"/>
      <c r="H224" s="140">
        <f>F224*E224</f>
        <v>0</v>
      </c>
    </row>
    <row r="225" spans="1:8" x14ac:dyDescent="0.25">
      <c r="A225" s="31"/>
      <c r="B225" s="21"/>
      <c r="C225" s="23"/>
      <c r="D225" s="21"/>
      <c r="E225" s="40"/>
      <c r="F225" s="69"/>
      <c r="G225" s="116"/>
      <c r="H225" s="42"/>
    </row>
    <row r="226" spans="1:8" ht="192" x14ac:dyDescent="0.25">
      <c r="A226" s="70">
        <f t="shared" si="21"/>
        <v>1160</v>
      </c>
      <c r="B226" s="31"/>
      <c r="C226" s="24" t="s">
        <v>136</v>
      </c>
      <c r="D226" s="27" t="s">
        <v>19</v>
      </c>
      <c r="E226" s="82">
        <v>3</v>
      </c>
      <c r="F226" s="27"/>
      <c r="G226" s="27"/>
      <c r="H226" s="140">
        <f>F226*E226</f>
        <v>0</v>
      </c>
    </row>
    <row r="227" spans="1:8" x14ac:dyDescent="0.25">
      <c r="A227" s="31"/>
      <c r="B227" s="21"/>
      <c r="C227" s="23"/>
      <c r="D227" s="21"/>
      <c r="E227" s="40"/>
      <c r="F227" s="69"/>
      <c r="G227" s="116"/>
      <c r="H227" s="42"/>
    </row>
    <row r="228" spans="1:8" ht="168" x14ac:dyDescent="0.25">
      <c r="A228" s="70">
        <f t="shared" si="21"/>
        <v>1170</v>
      </c>
      <c r="B228" s="31"/>
      <c r="C228" s="24" t="s">
        <v>137</v>
      </c>
      <c r="D228" s="27" t="s">
        <v>19</v>
      </c>
      <c r="E228" s="82">
        <v>3</v>
      </c>
      <c r="F228" s="27"/>
      <c r="G228" s="119"/>
      <c r="H228" s="140">
        <f>F228*E228</f>
        <v>0</v>
      </c>
    </row>
    <row r="229" spans="1:8" x14ac:dyDescent="0.25">
      <c r="A229" s="31"/>
      <c r="B229" s="21"/>
      <c r="C229" s="23"/>
      <c r="D229" s="21"/>
      <c r="E229" s="40"/>
      <c r="F229" s="69"/>
      <c r="G229" s="116"/>
      <c r="H229" s="42"/>
    </row>
    <row r="230" spans="1:8" ht="168" x14ac:dyDescent="0.25">
      <c r="A230" s="70">
        <f t="shared" si="21"/>
        <v>1180</v>
      </c>
      <c r="B230" s="31"/>
      <c r="C230" s="24" t="s">
        <v>138</v>
      </c>
      <c r="D230" s="27" t="s">
        <v>19</v>
      </c>
      <c r="E230" s="82">
        <v>1</v>
      </c>
      <c r="F230" s="27"/>
      <c r="G230" s="119"/>
      <c r="H230" s="140">
        <f>F230*E230</f>
        <v>0</v>
      </c>
    </row>
    <row r="231" spans="1:8" x14ac:dyDescent="0.25">
      <c r="A231" s="31"/>
      <c r="B231" s="21"/>
      <c r="C231" s="23"/>
      <c r="D231" s="21"/>
      <c r="E231" s="40"/>
      <c r="F231" s="69"/>
      <c r="G231" s="116"/>
      <c r="H231" s="42"/>
    </row>
    <row r="232" spans="1:8" x14ac:dyDescent="0.25">
      <c r="A232" s="68"/>
      <c r="B232" s="67"/>
      <c r="C232" s="97" t="s">
        <v>163</v>
      </c>
      <c r="D232" s="67"/>
      <c r="E232" s="105"/>
      <c r="F232" s="68"/>
      <c r="G232" s="128"/>
      <c r="H232" s="150"/>
    </row>
    <row r="233" spans="1:8" x14ac:dyDescent="0.25">
      <c r="A233" s="69"/>
      <c r="B233" s="21"/>
      <c r="C233" s="23"/>
      <c r="D233" s="21"/>
      <c r="E233" s="40"/>
      <c r="F233" s="69"/>
      <c r="G233" s="116"/>
      <c r="H233" s="20"/>
    </row>
    <row r="234" spans="1:8" ht="228" x14ac:dyDescent="0.25">
      <c r="A234" s="70">
        <f>A230+10</f>
        <v>1190</v>
      </c>
      <c r="B234" s="21"/>
      <c r="C234" s="35" t="s">
        <v>164</v>
      </c>
      <c r="D234" s="21" t="s">
        <v>18</v>
      </c>
      <c r="E234" s="40">
        <v>5</v>
      </c>
      <c r="F234" s="69"/>
      <c r="G234" s="116"/>
      <c r="H234" s="140">
        <f>F234*E234</f>
        <v>0</v>
      </c>
    </row>
    <row r="235" spans="1:8" x14ac:dyDescent="0.25">
      <c r="A235" s="70"/>
      <c r="B235" s="31"/>
      <c r="C235" s="36"/>
      <c r="D235" s="34"/>
      <c r="E235" s="71"/>
      <c r="F235" s="72"/>
      <c r="G235" s="116"/>
      <c r="H235" s="42"/>
    </row>
    <row r="236" spans="1:8" x14ac:dyDescent="0.25">
      <c r="A236" s="68"/>
      <c r="B236" s="67"/>
      <c r="C236" s="97" t="s">
        <v>51</v>
      </c>
      <c r="D236" s="67"/>
      <c r="E236" s="105"/>
      <c r="F236" s="68"/>
      <c r="G236" s="128"/>
      <c r="H236" s="150"/>
    </row>
    <row r="237" spans="1:8" x14ac:dyDescent="0.25">
      <c r="A237" s="44"/>
      <c r="B237" s="42"/>
      <c r="C237" s="24"/>
      <c r="D237" s="34"/>
      <c r="E237" s="71"/>
      <c r="F237" s="30"/>
      <c r="G237" s="116"/>
      <c r="H237" s="42"/>
    </row>
    <row r="238" spans="1:8" ht="288" x14ac:dyDescent="0.25">
      <c r="A238" s="44"/>
      <c r="B238" s="42"/>
      <c r="C238" s="24" t="s">
        <v>139</v>
      </c>
      <c r="D238" s="34"/>
      <c r="E238" s="48"/>
      <c r="F238" s="30"/>
      <c r="G238" s="27"/>
      <c r="H238" s="42"/>
    </row>
    <row r="239" spans="1:8" ht="24" x14ac:dyDescent="0.25">
      <c r="A239" s="44">
        <f>A234+10</f>
        <v>1200</v>
      </c>
      <c r="B239" s="31"/>
      <c r="C239" s="36" t="s">
        <v>80</v>
      </c>
      <c r="D239" s="34" t="s">
        <v>52</v>
      </c>
      <c r="E239" s="71">
        <v>38</v>
      </c>
      <c r="F239" s="31"/>
      <c r="G239" s="119"/>
      <c r="H239" s="140">
        <f>F239*E239</f>
        <v>0</v>
      </c>
    </row>
    <row r="240" spans="1:8" x14ac:dyDescent="0.25">
      <c r="A240" s="44"/>
      <c r="B240" s="31"/>
      <c r="C240" s="36"/>
      <c r="D240" s="34"/>
      <c r="E240" s="71"/>
      <c r="F240" s="119"/>
      <c r="G240" s="120"/>
      <c r="H240" s="72"/>
    </row>
    <row r="241" spans="1:8" x14ac:dyDescent="0.25">
      <c r="A241" s="68"/>
      <c r="B241" s="67"/>
      <c r="C241" s="186" t="s">
        <v>81</v>
      </c>
      <c r="D241" s="67"/>
      <c r="E241" s="105"/>
      <c r="F241" s="68"/>
      <c r="G241" s="128"/>
      <c r="H241" s="150"/>
    </row>
    <row r="242" spans="1:8" x14ac:dyDescent="0.25">
      <c r="A242" s="44"/>
      <c r="B242" s="31"/>
      <c r="C242" s="36"/>
      <c r="D242" s="34"/>
      <c r="E242" s="71"/>
      <c r="F242" s="119"/>
      <c r="G242" s="120"/>
      <c r="H242" s="72"/>
    </row>
    <row r="243" spans="1:8" ht="180" x14ac:dyDescent="0.25">
      <c r="A243" s="44">
        <f>A239+10</f>
        <v>1210</v>
      </c>
      <c r="B243" s="42"/>
      <c r="C243" s="24" t="s">
        <v>140</v>
      </c>
      <c r="D243" s="34" t="s">
        <v>52</v>
      </c>
      <c r="E243" s="71">
        <v>136</v>
      </c>
      <c r="F243" s="31"/>
      <c r="G243" s="116"/>
      <c r="H243" s="140">
        <f>F243*E243</f>
        <v>0</v>
      </c>
    </row>
    <row r="244" spans="1:8" x14ac:dyDescent="0.25">
      <c r="A244" s="44"/>
      <c r="B244" s="42"/>
      <c r="C244" s="24"/>
      <c r="D244" s="34"/>
      <c r="E244" s="71"/>
      <c r="F244" s="30"/>
      <c r="G244" s="116"/>
      <c r="H244" s="20"/>
    </row>
    <row r="245" spans="1:8" ht="156" x14ac:dyDescent="0.25">
      <c r="A245" s="44">
        <f>A243+10</f>
        <v>1220</v>
      </c>
      <c r="B245" s="42"/>
      <c r="C245" s="24" t="s">
        <v>141</v>
      </c>
      <c r="D245" s="34" t="s">
        <v>19</v>
      </c>
      <c r="E245" s="71">
        <v>23</v>
      </c>
      <c r="F245" s="31"/>
      <c r="G245" s="116"/>
      <c r="H245" s="140">
        <f>F245*E245</f>
        <v>0</v>
      </c>
    </row>
    <row r="246" spans="1:8" x14ac:dyDescent="0.25">
      <c r="A246" s="44"/>
      <c r="B246" s="42"/>
      <c r="C246" s="24"/>
      <c r="D246" s="34"/>
      <c r="E246" s="71"/>
      <c r="F246" s="30"/>
      <c r="G246" s="116"/>
      <c r="H246" s="20"/>
    </row>
    <row r="247" spans="1:8" ht="156" x14ac:dyDescent="0.25">
      <c r="A247" s="44">
        <f t="shared" ref="A247" si="22">A245+10</f>
        <v>1230</v>
      </c>
      <c r="B247" s="42"/>
      <c r="C247" s="24" t="s">
        <v>142</v>
      </c>
      <c r="D247" s="34" t="s">
        <v>19</v>
      </c>
      <c r="E247" s="71">
        <v>30</v>
      </c>
      <c r="F247" s="31"/>
      <c r="G247" s="116"/>
      <c r="H247" s="140">
        <f>F247*E247</f>
        <v>0</v>
      </c>
    </row>
    <row r="248" spans="1:8" x14ac:dyDescent="0.25">
      <c r="A248" s="44"/>
      <c r="B248" s="42"/>
      <c r="C248" s="24"/>
      <c r="D248" s="120"/>
      <c r="E248" s="71"/>
      <c r="F248" s="30"/>
      <c r="G248" s="116"/>
      <c r="H248" s="20"/>
    </row>
    <row r="249" spans="1:8" ht="120" x14ac:dyDescent="0.25">
      <c r="A249" s="44">
        <f t="shared" ref="A249" si="23">A247+10</f>
        <v>1240</v>
      </c>
      <c r="C249" s="24" t="s">
        <v>83</v>
      </c>
      <c r="D249" s="34" t="s">
        <v>19</v>
      </c>
      <c r="E249" s="71">
        <v>17</v>
      </c>
      <c r="F249" s="31"/>
      <c r="G249" s="30"/>
      <c r="H249" s="140">
        <f>F249*E249</f>
        <v>0</v>
      </c>
    </row>
    <row r="250" spans="1:8" x14ac:dyDescent="0.25">
      <c r="A250" s="44"/>
      <c r="B250" s="42"/>
      <c r="C250" s="24"/>
      <c r="D250" s="34"/>
      <c r="E250" s="71"/>
      <c r="F250" s="30"/>
      <c r="G250" s="116"/>
      <c r="H250" s="20"/>
    </row>
    <row r="251" spans="1:8" ht="204" x14ac:dyDescent="0.25">
      <c r="A251" s="44">
        <f t="shared" ref="A251" si="24">A249+10</f>
        <v>1250</v>
      </c>
      <c r="B251" s="42"/>
      <c r="C251" s="24" t="s">
        <v>143</v>
      </c>
      <c r="D251" s="34" t="s">
        <v>19</v>
      </c>
      <c r="E251" s="71">
        <v>15</v>
      </c>
      <c r="F251" s="31"/>
      <c r="G251" s="116"/>
      <c r="H251" s="140">
        <f>F251*E251</f>
        <v>0</v>
      </c>
    </row>
    <row r="252" spans="1:8" x14ac:dyDescent="0.25">
      <c r="A252" s="44"/>
      <c r="B252" s="42"/>
      <c r="C252" s="24"/>
      <c r="D252" s="34"/>
      <c r="E252" s="71"/>
      <c r="F252" s="30"/>
      <c r="G252" s="116"/>
      <c r="H252" s="42"/>
    </row>
    <row r="253" spans="1:8" x14ac:dyDescent="0.25">
      <c r="A253" s="43" t="s">
        <v>53</v>
      </c>
      <c r="B253" s="151"/>
      <c r="C253" s="171" t="s">
        <v>54</v>
      </c>
      <c r="D253" s="19"/>
      <c r="E253" s="104"/>
      <c r="F253" s="60"/>
      <c r="G253" s="123"/>
      <c r="H253" s="123"/>
    </row>
    <row r="254" spans="1:8" x14ac:dyDescent="0.25">
      <c r="A254" s="46"/>
      <c r="B254" s="129"/>
      <c r="C254" s="130" t="s">
        <v>55</v>
      </c>
      <c r="D254" s="46"/>
      <c r="E254" s="106"/>
      <c r="F254" s="73"/>
      <c r="G254" s="74"/>
      <c r="H254" s="74"/>
    </row>
    <row r="255" spans="1:8" x14ac:dyDescent="0.25">
      <c r="A255" s="31"/>
      <c r="B255" s="119"/>
      <c r="C255" s="45"/>
      <c r="D255" s="31"/>
      <c r="E255" s="107"/>
      <c r="F255" s="33"/>
      <c r="G255" s="26"/>
      <c r="H255" s="59"/>
    </row>
    <row r="256" spans="1:8" ht="276" x14ac:dyDescent="0.25">
      <c r="A256" s="44">
        <f>A251+10</f>
        <v>1260</v>
      </c>
      <c r="B256" s="31"/>
      <c r="C256" s="24" t="s">
        <v>149</v>
      </c>
      <c r="D256" s="34" t="s">
        <v>19</v>
      </c>
      <c r="E256" s="71">
        <v>1</v>
      </c>
      <c r="F256" s="116"/>
      <c r="G256" s="116"/>
      <c r="H256" s="140">
        <f>F256*E256</f>
        <v>0</v>
      </c>
    </row>
    <row r="257" spans="1:8" x14ac:dyDescent="0.25">
      <c r="A257" s="31"/>
      <c r="B257" s="119"/>
      <c r="C257" s="45"/>
      <c r="D257" s="31"/>
      <c r="E257" s="107"/>
      <c r="F257" s="33"/>
      <c r="G257" s="26"/>
      <c r="H257" s="27"/>
    </row>
    <row r="258" spans="1:8" ht="276" x14ac:dyDescent="0.25">
      <c r="A258" s="44">
        <f>A256+10</f>
        <v>1270</v>
      </c>
      <c r="B258" s="31"/>
      <c r="C258" s="24" t="s">
        <v>150</v>
      </c>
      <c r="D258" s="34" t="s">
        <v>19</v>
      </c>
      <c r="E258" s="71">
        <v>2</v>
      </c>
      <c r="F258" s="116"/>
      <c r="G258" s="116"/>
      <c r="H258" s="140">
        <f>F258*E258</f>
        <v>0</v>
      </c>
    </row>
    <row r="259" spans="1:8" x14ac:dyDescent="0.25">
      <c r="A259" s="31"/>
      <c r="B259" s="119"/>
      <c r="C259" s="45"/>
      <c r="D259" s="31"/>
      <c r="E259" s="107"/>
      <c r="F259" s="33"/>
      <c r="G259" s="26"/>
      <c r="H259" s="27"/>
    </row>
    <row r="260" spans="1:8" ht="240" x14ac:dyDescent="0.25">
      <c r="A260" s="44">
        <f t="shared" ref="A260" si="25">A258+10</f>
        <v>1280</v>
      </c>
      <c r="B260" s="31"/>
      <c r="C260" s="24" t="s">
        <v>151</v>
      </c>
      <c r="D260" s="34" t="s">
        <v>19</v>
      </c>
      <c r="E260" s="71">
        <v>2</v>
      </c>
      <c r="F260" s="116"/>
      <c r="G260" s="116"/>
      <c r="H260" s="140">
        <f>F260*E260</f>
        <v>0</v>
      </c>
    </row>
    <row r="261" spans="1:8" x14ac:dyDescent="0.25">
      <c r="A261" s="31"/>
      <c r="B261" s="119"/>
      <c r="C261" s="45"/>
      <c r="D261" s="31"/>
      <c r="E261" s="107"/>
      <c r="F261" s="33"/>
      <c r="G261" s="26"/>
      <c r="H261" s="27"/>
    </row>
    <row r="262" spans="1:8" ht="264" x14ac:dyDescent="0.25">
      <c r="A262" s="44">
        <f t="shared" ref="A262" si="26">A260+10</f>
        <v>1290</v>
      </c>
      <c r="B262" s="31"/>
      <c r="C262" s="24" t="s">
        <v>152</v>
      </c>
      <c r="D262" s="34" t="s">
        <v>19</v>
      </c>
      <c r="E262" s="71">
        <v>1</v>
      </c>
      <c r="F262" s="116"/>
      <c r="G262" s="116"/>
      <c r="H262" s="140">
        <f>F262*E262</f>
        <v>0</v>
      </c>
    </row>
    <row r="263" spans="1:8" x14ac:dyDescent="0.25">
      <c r="A263" s="31"/>
      <c r="B263" s="119"/>
      <c r="C263" s="45"/>
      <c r="D263" s="31"/>
      <c r="E263" s="107"/>
      <c r="F263" s="33"/>
      <c r="G263" s="26"/>
      <c r="H263" s="27"/>
    </row>
    <row r="264" spans="1:8" ht="192" x14ac:dyDescent="0.25">
      <c r="A264" s="44">
        <f t="shared" ref="A264" si="27">A262+10</f>
        <v>1300</v>
      </c>
      <c r="B264" s="31"/>
      <c r="C264" s="24" t="s">
        <v>153</v>
      </c>
      <c r="D264" s="34" t="s">
        <v>19</v>
      </c>
      <c r="E264" s="71">
        <v>2</v>
      </c>
      <c r="F264" s="116"/>
      <c r="G264" s="116"/>
      <c r="H264" s="140">
        <f>F264*E264</f>
        <v>0</v>
      </c>
    </row>
    <row r="265" spans="1:8" x14ac:dyDescent="0.25">
      <c r="A265" s="31"/>
      <c r="B265" s="119"/>
      <c r="C265" s="45"/>
      <c r="D265" s="31"/>
      <c r="E265" s="107"/>
      <c r="F265" s="33"/>
      <c r="G265" s="26"/>
      <c r="H265" s="27"/>
    </row>
    <row r="266" spans="1:8" ht="192" x14ac:dyDescent="0.25">
      <c r="A266" s="44">
        <f t="shared" ref="A266" si="28">A264+10</f>
        <v>1310</v>
      </c>
      <c r="B266" s="31"/>
      <c r="C266" s="24" t="s">
        <v>154</v>
      </c>
      <c r="D266" s="34" t="s">
        <v>19</v>
      </c>
      <c r="E266" s="71">
        <v>1</v>
      </c>
      <c r="F266" s="116"/>
      <c r="G266" s="116"/>
      <c r="H266" s="140">
        <f>F266*E266</f>
        <v>0</v>
      </c>
    </row>
    <row r="267" spans="1:8" x14ac:dyDescent="0.25">
      <c r="A267" s="31"/>
      <c r="B267" s="31"/>
      <c r="C267" s="24"/>
      <c r="D267" s="34"/>
      <c r="E267" s="71"/>
      <c r="F267" s="116"/>
      <c r="G267" s="116"/>
      <c r="H267" s="27"/>
    </row>
    <row r="268" spans="1:8" ht="192" x14ac:dyDescent="0.25">
      <c r="A268" s="44">
        <f t="shared" ref="A268" si="29">A266+10</f>
        <v>1320</v>
      </c>
      <c r="B268" s="31"/>
      <c r="C268" s="24" t="s">
        <v>155</v>
      </c>
      <c r="D268" s="34" t="s">
        <v>19</v>
      </c>
      <c r="E268" s="71">
        <v>2</v>
      </c>
      <c r="F268" s="116"/>
      <c r="G268" s="116"/>
      <c r="H268" s="140">
        <f>F268*E268</f>
        <v>0</v>
      </c>
    </row>
    <row r="269" spans="1:8" x14ac:dyDescent="0.25">
      <c r="A269" s="34"/>
      <c r="B269" s="121"/>
      <c r="C269" s="45"/>
      <c r="D269" s="34"/>
      <c r="E269" s="108"/>
      <c r="F269" s="25"/>
      <c r="G269" s="58"/>
      <c r="H269" s="59"/>
    </row>
    <row r="270" spans="1:8" x14ac:dyDescent="0.25">
      <c r="A270" s="34"/>
      <c r="B270" s="121"/>
      <c r="C270" s="45"/>
      <c r="D270" s="34"/>
      <c r="E270" s="108"/>
      <c r="F270" s="25"/>
      <c r="G270" s="58"/>
      <c r="H270" s="59"/>
    </row>
    <row r="271" spans="1:8" x14ac:dyDescent="0.25">
      <c r="A271" s="151"/>
      <c r="B271" s="151"/>
      <c r="C271" s="171" t="s">
        <v>75</v>
      </c>
      <c r="D271" s="151"/>
      <c r="E271" s="152"/>
      <c r="F271" s="151"/>
      <c r="G271" s="151"/>
      <c r="H271" s="151"/>
    </row>
    <row r="272" spans="1:8" x14ac:dyDescent="0.25">
      <c r="A272" s="67"/>
      <c r="B272" s="67"/>
      <c r="C272" s="75" t="s">
        <v>55</v>
      </c>
      <c r="D272" s="67"/>
      <c r="E272" s="109"/>
      <c r="F272" s="67"/>
      <c r="G272" s="67"/>
      <c r="H272" s="67"/>
    </row>
    <row r="273" spans="1:9" x14ac:dyDescent="0.25">
      <c r="A273" s="34"/>
      <c r="B273" s="42"/>
      <c r="C273" s="24"/>
      <c r="D273" s="34"/>
      <c r="E273" s="110"/>
      <c r="F273" s="42"/>
      <c r="G273" s="20"/>
      <c r="H273" s="59"/>
    </row>
    <row r="274" spans="1:9" ht="144" x14ac:dyDescent="0.25">
      <c r="A274" s="44">
        <f>A268+10</f>
        <v>1330</v>
      </c>
      <c r="B274" s="57"/>
      <c r="C274" s="57" t="s">
        <v>76</v>
      </c>
      <c r="D274" s="41" t="s">
        <v>19</v>
      </c>
      <c r="E274" s="153">
        <v>3</v>
      </c>
      <c r="F274" s="89"/>
      <c r="G274" s="154"/>
      <c r="H274" s="140">
        <f>F274*E274</f>
        <v>0</v>
      </c>
    </row>
    <row r="275" spans="1:9" x14ac:dyDescent="0.25">
      <c r="A275" s="70"/>
      <c r="B275" s="86"/>
      <c r="C275" s="35"/>
      <c r="D275" s="31"/>
      <c r="E275" s="155"/>
      <c r="F275" s="33"/>
      <c r="G275" s="26"/>
      <c r="H275" s="27"/>
    </row>
    <row r="276" spans="1:9" x14ac:dyDescent="0.25">
      <c r="A276" s="70"/>
      <c r="B276" s="20"/>
      <c r="C276" s="45"/>
      <c r="D276" s="31"/>
      <c r="E276" s="48"/>
      <c r="F276" s="30"/>
      <c r="G276" s="116"/>
      <c r="H276" s="20"/>
    </row>
    <row r="277" spans="1:9" x14ac:dyDescent="0.25">
      <c r="A277" s="151" t="s">
        <v>41</v>
      </c>
      <c r="B277" s="151"/>
      <c r="C277" s="171" t="s">
        <v>56</v>
      </c>
      <c r="D277" s="151"/>
      <c r="E277" s="152"/>
      <c r="F277" s="151"/>
      <c r="G277" s="151"/>
      <c r="H277" s="151"/>
      <c r="I277" s="156"/>
    </row>
    <row r="278" spans="1:9" x14ac:dyDescent="0.25">
      <c r="A278" s="67"/>
      <c r="B278" s="67"/>
      <c r="C278" s="75" t="s">
        <v>57</v>
      </c>
      <c r="D278" s="67"/>
      <c r="E278" s="109"/>
      <c r="F278" s="67"/>
      <c r="G278" s="67"/>
      <c r="H278" s="67"/>
    </row>
    <row r="279" spans="1:9" x14ac:dyDescent="0.25">
      <c r="A279" s="31"/>
      <c r="B279" s="135"/>
      <c r="C279" s="135"/>
      <c r="D279" s="31"/>
      <c r="E279" s="107"/>
      <c r="F279" s="33"/>
      <c r="G279" s="26"/>
      <c r="H279" s="59"/>
    </row>
    <row r="280" spans="1:9" ht="72" x14ac:dyDescent="0.25">
      <c r="A280" s="50">
        <f>A274+10</f>
        <v>1340</v>
      </c>
      <c r="B280" s="121" t="s">
        <v>58</v>
      </c>
      <c r="C280" s="45" t="s">
        <v>175</v>
      </c>
      <c r="D280" s="31" t="s">
        <v>18</v>
      </c>
      <c r="E280" s="107">
        <v>100</v>
      </c>
      <c r="F280" s="33"/>
      <c r="G280" s="157"/>
      <c r="H280" s="140">
        <f>F280*E280</f>
        <v>0</v>
      </c>
    </row>
    <row r="281" spans="1:9" x14ac:dyDescent="0.25">
      <c r="A281" s="31"/>
      <c r="B281" s="76"/>
      <c r="C281" s="35"/>
      <c r="D281" s="29"/>
      <c r="E281" s="40"/>
      <c r="F281" s="30"/>
      <c r="G281" s="116"/>
      <c r="H281" s="20"/>
    </row>
    <row r="282" spans="1:9" x14ac:dyDescent="0.25">
      <c r="A282" s="151" t="s">
        <v>41</v>
      </c>
      <c r="B282" s="151"/>
      <c r="C282" s="171" t="s">
        <v>166</v>
      </c>
      <c r="D282" s="151"/>
      <c r="E282" s="152"/>
      <c r="F282" s="151"/>
      <c r="G282" s="151"/>
      <c r="H282" s="151"/>
    </row>
    <row r="283" spans="1:9" x14ac:dyDescent="0.25">
      <c r="A283" s="67"/>
      <c r="B283" s="67"/>
      <c r="C283" s="75" t="s">
        <v>167</v>
      </c>
      <c r="D283" s="67"/>
      <c r="E283" s="109"/>
      <c r="F283" s="67"/>
      <c r="G283" s="67"/>
      <c r="H283" s="67"/>
    </row>
    <row r="284" spans="1:9" x14ac:dyDescent="0.25">
      <c r="A284" s="31"/>
      <c r="B284" s="76"/>
      <c r="C284" s="35"/>
      <c r="D284" s="29"/>
      <c r="E284" s="40"/>
      <c r="F284" s="30"/>
      <c r="G284" s="116"/>
      <c r="H284" s="20"/>
    </row>
    <row r="285" spans="1:9" ht="156" x14ac:dyDescent="0.25">
      <c r="A285" s="50">
        <f>A280+10</f>
        <v>1350</v>
      </c>
      <c r="B285" s="76"/>
      <c r="C285" s="77" t="s">
        <v>168</v>
      </c>
      <c r="D285" s="85" t="s">
        <v>17</v>
      </c>
      <c r="E285" s="111">
        <v>650</v>
      </c>
      <c r="F285" s="30"/>
      <c r="G285" s="158"/>
      <c r="H285" s="140">
        <f>F285*E285</f>
        <v>0</v>
      </c>
    </row>
    <row r="286" spans="1:9" x14ac:dyDescent="0.25">
      <c r="A286" s="31"/>
      <c r="B286" s="76"/>
      <c r="C286" s="35"/>
      <c r="D286" s="29"/>
      <c r="E286" s="40"/>
      <c r="F286" s="30"/>
      <c r="G286" s="116"/>
      <c r="H286" s="20"/>
    </row>
    <row r="287" spans="1:9" x14ac:dyDescent="0.25">
      <c r="A287" s="31"/>
      <c r="B287" s="76"/>
      <c r="C287" s="35"/>
      <c r="D287" s="29"/>
      <c r="E287" s="40"/>
      <c r="F287" s="30"/>
      <c r="G287" s="116"/>
      <c r="H287" s="20"/>
    </row>
    <row r="288" spans="1:9" x14ac:dyDescent="0.25">
      <c r="A288" s="151" t="s">
        <v>41</v>
      </c>
      <c r="B288" s="151"/>
      <c r="C288" s="171" t="s">
        <v>165</v>
      </c>
      <c r="D288" s="151"/>
      <c r="E288" s="152"/>
      <c r="F288" s="151"/>
      <c r="G288" s="151"/>
      <c r="H288" s="151"/>
    </row>
    <row r="289" spans="1:8" x14ac:dyDescent="0.25">
      <c r="A289" s="31"/>
      <c r="B289" s="76"/>
      <c r="C289" s="35"/>
      <c r="D289" s="29"/>
      <c r="E289" s="40"/>
      <c r="F289" s="30"/>
      <c r="G289" s="116"/>
      <c r="H289" s="20"/>
    </row>
    <row r="290" spans="1:8" ht="84" x14ac:dyDescent="0.25">
      <c r="A290" s="65">
        <f>A285+10</f>
        <v>1360</v>
      </c>
      <c r="B290" s="76"/>
      <c r="C290" s="77" t="s">
        <v>59</v>
      </c>
      <c r="D290" s="29" t="s">
        <v>22</v>
      </c>
      <c r="E290" s="40">
        <v>1300</v>
      </c>
      <c r="F290" s="30"/>
      <c r="G290" s="116"/>
      <c r="H290" s="140">
        <f>F290*E290</f>
        <v>0</v>
      </c>
    </row>
    <row r="291" spans="1:8" x14ac:dyDescent="0.25">
      <c r="A291" s="31"/>
      <c r="B291" s="76"/>
      <c r="C291" s="77"/>
      <c r="D291" s="29"/>
      <c r="E291" s="40"/>
      <c r="F291" s="30"/>
      <c r="G291" s="116"/>
      <c r="H291" s="20"/>
    </row>
    <row r="292" spans="1:8" ht="72" x14ac:dyDescent="0.25">
      <c r="A292" s="65">
        <f>A290+10</f>
        <v>1370</v>
      </c>
      <c r="B292" s="76"/>
      <c r="C292" s="78" t="s">
        <v>60</v>
      </c>
      <c r="D292" s="31" t="s">
        <v>22</v>
      </c>
      <c r="E292" s="48">
        <v>920</v>
      </c>
      <c r="F292" s="33"/>
      <c r="G292" s="157"/>
      <c r="H292" s="140">
        <f>F292*E292</f>
        <v>0</v>
      </c>
    </row>
    <row r="293" spans="1:8" x14ac:dyDescent="0.25">
      <c r="A293" s="28"/>
      <c r="B293" s="20"/>
      <c r="C293" s="77"/>
      <c r="D293" s="31"/>
      <c r="E293" s="48"/>
      <c r="F293" s="52"/>
      <c r="G293" s="159"/>
      <c r="H293" s="20"/>
    </row>
    <row r="294" spans="1:8" ht="96" x14ac:dyDescent="0.25">
      <c r="A294" s="65">
        <f>A292+10</f>
        <v>1380</v>
      </c>
      <c r="B294" s="20"/>
      <c r="C294" s="79" t="s">
        <v>176</v>
      </c>
      <c r="D294" s="31" t="s">
        <v>19</v>
      </c>
      <c r="E294" s="48">
        <v>1</v>
      </c>
      <c r="F294" s="52"/>
      <c r="G294" s="159"/>
      <c r="H294" s="140">
        <f>F294*E294</f>
        <v>0</v>
      </c>
    </row>
    <row r="295" spans="1:8" x14ac:dyDescent="0.25">
      <c r="A295" s="65"/>
      <c r="B295" s="20"/>
      <c r="C295" s="79"/>
      <c r="D295" s="31"/>
      <c r="E295" s="48"/>
      <c r="F295" s="52"/>
      <c r="G295" s="159"/>
      <c r="H295" s="20"/>
    </row>
    <row r="296" spans="1:8" x14ac:dyDescent="0.25">
      <c r="A296" s="65"/>
      <c r="B296" s="20"/>
      <c r="C296" s="79"/>
      <c r="D296" s="31"/>
      <c r="E296" s="48"/>
      <c r="F296" s="52"/>
      <c r="G296" s="159"/>
      <c r="H296" s="160"/>
    </row>
    <row r="297" spans="1:8" x14ac:dyDescent="0.25">
      <c r="A297" s="31"/>
      <c r="B297" s="20"/>
      <c r="C297" s="45"/>
      <c r="D297" s="31"/>
      <c r="E297" s="48"/>
      <c r="F297" s="52"/>
      <c r="G297" s="161" t="s">
        <v>61</v>
      </c>
      <c r="H297" s="20"/>
    </row>
    <row r="298" spans="1:8" x14ac:dyDescent="0.25">
      <c r="A298" s="31"/>
      <c r="B298" s="20"/>
      <c r="C298" s="45"/>
      <c r="D298" s="31"/>
      <c r="E298" s="48"/>
      <c r="F298" s="52"/>
      <c r="G298" s="161" t="s">
        <v>62</v>
      </c>
      <c r="H298" s="160"/>
    </row>
    <row r="299" spans="1:8" x14ac:dyDescent="0.25">
      <c r="A299" s="31"/>
      <c r="B299" s="20"/>
      <c r="C299" s="45"/>
      <c r="D299" s="31"/>
      <c r="E299" s="48"/>
      <c r="F299" s="52"/>
      <c r="G299" s="161" t="s">
        <v>63</v>
      </c>
      <c r="H299" s="20"/>
    </row>
    <row r="300" spans="1:8" x14ac:dyDescent="0.25">
      <c r="A300" s="31"/>
      <c r="B300" s="20"/>
      <c r="C300" s="35"/>
      <c r="D300" s="80"/>
      <c r="E300" s="81"/>
      <c r="F300" s="22"/>
      <c r="G300" s="159"/>
      <c r="H300" s="20"/>
    </row>
    <row r="301" spans="1:8" x14ac:dyDescent="0.25">
      <c r="A301" s="31"/>
      <c r="B301" s="20"/>
      <c r="C301" s="23" t="s">
        <v>64</v>
      </c>
      <c r="D301" s="21"/>
      <c r="E301" s="81"/>
      <c r="F301" s="22"/>
      <c r="G301" s="159"/>
      <c r="H301" s="20"/>
    </row>
    <row r="302" spans="1:8" x14ac:dyDescent="0.25">
      <c r="A302" s="31"/>
      <c r="B302" s="20"/>
      <c r="C302" s="112"/>
      <c r="D302" s="112"/>
      <c r="E302" s="112"/>
      <c r="F302" s="112"/>
      <c r="G302" s="159"/>
      <c r="H302" s="20"/>
    </row>
    <row r="303" spans="1:8" x14ac:dyDescent="0.25">
      <c r="A303" s="31"/>
      <c r="B303" s="20"/>
      <c r="C303" s="95"/>
      <c r="D303" s="172"/>
      <c r="E303" s="172"/>
      <c r="F303" s="172"/>
      <c r="G303" s="159"/>
      <c r="H303" s="20"/>
    </row>
    <row r="304" spans="1:8" x14ac:dyDescent="0.25">
      <c r="A304" s="31"/>
      <c r="B304" s="20"/>
      <c r="C304" s="20"/>
      <c r="D304" s="31"/>
      <c r="E304" s="48"/>
      <c r="F304" s="52"/>
      <c r="G304" s="159"/>
      <c r="H304" s="162"/>
    </row>
    <row r="305" spans="1:8" x14ac:dyDescent="0.25">
      <c r="A305" s="31"/>
      <c r="B305" s="20"/>
      <c r="C305" s="20"/>
      <c r="D305" s="31"/>
      <c r="E305" s="48"/>
      <c r="F305" s="52"/>
      <c r="G305" s="159"/>
      <c r="H305" s="20"/>
    </row>
    <row r="306" spans="1:8" x14ac:dyDescent="0.25">
      <c r="A306" s="31"/>
      <c r="B306" s="20"/>
      <c r="C306" s="20"/>
      <c r="D306" s="31"/>
      <c r="E306" s="48"/>
      <c r="F306" s="52"/>
      <c r="G306" s="159"/>
      <c r="H306" s="20"/>
    </row>
    <row r="307" spans="1:8" x14ac:dyDescent="0.25">
      <c r="A307" s="31"/>
      <c r="B307" s="20"/>
      <c r="C307" s="20"/>
      <c r="D307" s="31"/>
      <c r="E307" s="48"/>
      <c r="F307" s="52"/>
      <c r="G307" s="159"/>
      <c r="H307" s="20"/>
    </row>
    <row r="308" spans="1:8" x14ac:dyDescent="0.25">
      <c r="A308" s="31"/>
      <c r="B308" s="20"/>
      <c r="C308" s="20"/>
      <c r="D308" s="31"/>
      <c r="E308" s="48"/>
      <c r="F308" s="52"/>
      <c r="G308" s="159"/>
      <c r="H308" s="20"/>
    </row>
    <row r="309" spans="1:8" x14ac:dyDescent="0.25">
      <c r="A309" s="31"/>
      <c r="B309" s="20"/>
      <c r="C309" s="20"/>
      <c r="D309" s="31"/>
      <c r="E309" s="48"/>
      <c r="F309" s="52"/>
      <c r="G309" s="159"/>
      <c r="H309" s="20"/>
    </row>
    <row r="310" spans="1:8" x14ac:dyDescent="0.25">
      <c r="A310" s="31"/>
      <c r="B310" s="20"/>
      <c r="C310" s="20"/>
      <c r="D310" s="31"/>
      <c r="E310" s="48"/>
      <c r="F310" s="52"/>
      <c r="G310" s="159"/>
      <c r="H310" s="20"/>
    </row>
    <row r="311" spans="1:8" x14ac:dyDescent="0.25">
      <c r="A311" s="31"/>
      <c r="B311" s="20"/>
      <c r="C311" s="20"/>
      <c r="D311" s="31"/>
      <c r="E311" s="48"/>
      <c r="F311" s="52"/>
      <c r="G311" s="159"/>
      <c r="H311" s="20"/>
    </row>
    <row r="312" spans="1:8" x14ac:dyDescent="0.25">
      <c r="A312" s="31"/>
      <c r="B312" s="20"/>
      <c r="C312" s="20"/>
      <c r="D312" s="31"/>
      <c r="E312" s="48"/>
      <c r="F312" s="52"/>
      <c r="G312" s="159"/>
      <c r="H312" s="20"/>
    </row>
    <row r="313" spans="1:8" x14ac:dyDescent="0.25">
      <c r="A313" s="31"/>
      <c r="B313" s="20"/>
      <c r="C313" s="20"/>
      <c r="D313" s="31"/>
      <c r="E313" s="48"/>
      <c r="F313" s="52"/>
      <c r="G313" s="159"/>
      <c r="H313" s="20"/>
    </row>
    <row r="314" spans="1:8" x14ac:dyDescent="0.25">
      <c r="A314" s="31"/>
      <c r="B314" s="20"/>
      <c r="C314" s="20"/>
      <c r="D314" s="31"/>
      <c r="E314" s="48"/>
      <c r="F314" s="52"/>
      <c r="G314" s="159"/>
      <c r="H314" s="20"/>
    </row>
    <row r="315" spans="1:8" x14ac:dyDescent="0.25">
      <c r="A315" s="31"/>
      <c r="B315" s="20"/>
      <c r="C315" s="20"/>
      <c r="D315" s="31"/>
      <c r="E315" s="48"/>
      <c r="F315" s="52"/>
      <c r="G315" s="159"/>
      <c r="H315" s="20"/>
    </row>
    <row r="316" spans="1:8" x14ac:dyDescent="0.25">
      <c r="A316" s="31"/>
      <c r="B316" s="20"/>
      <c r="C316" s="20"/>
      <c r="D316" s="31"/>
      <c r="E316" s="48"/>
      <c r="F316" s="52"/>
      <c r="G316" s="159"/>
      <c r="H316" s="20"/>
    </row>
    <row r="317" spans="1:8" x14ac:dyDescent="0.25">
      <c r="A317" s="31"/>
      <c r="B317" s="20"/>
      <c r="C317" s="20"/>
      <c r="D317" s="31"/>
      <c r="E317" s="48"/>
      <c r="F317" s="52"/>
      <c r="G317" s="159"/>
      <c r="H317" s="20"/>
    </row>
    <row r="318" spans="1:8" x14ac:dyDescent="0.25">
      <c r="A318" s="31"/>
      <c r="B318" s="20"/>
      <c r="C318" s="20"/>
      <c r="D318" s="31"/>
      <c r="E318" s="48"/>
      <c r="F318" s="52"/>
      <c r="G318" s="159"/>
      <c r="H318" s="52"/>
    </row>
    <row r="319" spans="1:8" x14ac:dyDescent="0.25">
      <c r="A319" s="31"/>
      <c r="B319" s="20"/>
      <c r="C319" s="20"/>
      <c r="D319" s="31"/>
      <c r="E319" s="48"/>
      <c r="F319" s="52"/>
      <c r="G319" s="159"/>
      <c r="H319" s="52"/>
    </row>
    <row r="320" spans="1:8" x14ac:dyDescent="0.25">
      <c r="A320" s="31"/>
      <c r="B320" s="20"/>
      <c r="C320" s="20"/>
      <c r="D320" s="31"/>
      <c r="E320" s="48"/>
      <c r="F320" s="52"/>
      <c r="G320" s="159"/>
      <c r="H320" s="52"/>
    </row>
    <row r="321" spans="1:8" x14ac:dyDescent="0.25">
      <c r="A321" s="31"/>
      <c r="B321" s="20"/>
      <c r="C321" s="20"/>
      <c r="D321" s="31"/>
      <c r="E321" s="48"/>
      <c r="F321" s="52"/>
      <c r="G321" s="159"/>
      <c r="H321" s="52"/>
    </row>
    <row r="322" spans="1:8" x14ac:dyDescent="0.25">
      <c r="A322" s="31"/>
      <c r="B322" s="20"/>
      <c r="C322" s="20"/>
      <c r="D322" s="31"/>
      <c r="E322" s="48"/>
      <c r="F322" s="52"/>
      <c r="G322" s="159"/>
      <c r="H322" s="52"/>
    </row>
    <row r="323" spans="1:8" x14ac:dyDescent="0.25">
      <c r="A323" s="31"/>
      <c r="B323" s="20"/>
      <c r="C323" s="20"/>
      <c r="D323" s="31"/>
      <c r="E323" s="48"/>
      <c r="F323" s="52"/>
      <c r="G323" s="159"/>
      <c r="H323" s="52"/>
    </row>
    <row r="324" spans="1:8" x14ac:dyDescent="0.25">
      <c r="A324" s="31"/>
      <c r="B324" s="20"/>
      <c r="C324" s="20"/>
      <c r="D324" s="31"/>
      <c r="E324" s="48"/>
      <c r="F324" s="52"/>
      <c r="G324" s="159"/>
      <c r="H324" s="52"/>
    </row>
    <row r="325" spans="1:8" x14ac:dyDescent="0.25">
      <c r="A325" s="31"/>
      <c r="B325" s="20"/>
      <c r="C325" s="20"/>
      <c r="D325" s="31"/>
      <c r="E325" s="48"/>
      <c r="F325" s="52"/>
      <c r="G325" s="159"/>
      <c r="H325" s="52"/>
    </row>
    <row r="326" spans="1:8" x14ac:dyDescent="0.25">
      <c r="A326" s="31"/>
      <c r="B326" s="20"/>
      <c r="C326" s="20"/>
      <c r="D326" s="31"/>
      <c r="E326" s="48"/>
      <c r="F326" s="52"/>
      <c r="G326" s="159"/>
      <c r="H326" s="52"/>
    </row>
    <row r="327" spans="1:8" x14ac:dyDescent="0.25">
      <c r="A327" s="31"/>
      <c r="B327" s="20"/>
      <c r="C327" s="20"/>
      <c r="D327" s="31"/>
      <c r="E327" s="48"/>
      <c r="F327" s="52"/>
      <c r="G327" s="159"/>
      <c r="H327" s="52"/>
    </row>
    <row r="328" spans="1:8" x14ac:dyDescent="0.25">
      <c r="A328" s="31"/>
      <c r="B328" s="20"/>
      <c r="C328" s="20"/>
      <c r="D328" s="31"/>
      <c r="E328" s="48"/>
      <c r="F328" s="52"/>
      <c r="G328" s="159"/>
      <c r="H328" s="52"/>
    </row>
    <row r="329" spans="1:8" x14ac:dyDescent="0.25">
      <c r="A329" s="31"/>
      <c r="B329" s="20"/>
      <c r="C329" s="20"/>
      <c r="D329" s="31"/>
      <c r="E329" s="48"/>
      <c r="F329" s="52"/>
      <c r="G329" s="159"/>
      <c r="H329" s="52"/>
    </row>
    <row r="330" spans="1:8" x14ac:dyDescent="0.25">
      <c r="A330" s="31"/>
      <c r="B330" s="20"/>
      <c r="C330" s="20"/>
      <c r="D330" s="31"/>
      <c r="E330" s="48"/>
      <c r="F330" s="52"/>
      <c r="G330" s="159"/>
      <c r="H330" s="52"/>
    </row>
    <row r="331" spans="1:8" x14ac:dyDescent="0.25">
      <c r="A331" s="163"/>
      <c r="B331" s="119"/>
      <c r="C331" s="119"/>
      <c r="D331" s="163"/>
      <c r="E331" s="164"/>
      <c r="F331" s="165"/>
      <c r="G331" s="166"/>
      <c r="H331" s="52"/>
    </row>
    <row r="332" spans="1:8" x14ac:dyDescent="0.25">
      <c r="A332" s="163"/>
      <c r="B332" s="119"/>
      <c r="C332" s="119"/>
      <c r="D332" s="163"/>
      <c r="E332" s="164"/>
      <c r="F332" s="165"/>
      <c r="G332" s="166"/>
      <c r="H332" s="52"/>
    </row>
    <row r="333" spans="1:8" x14ac:dyDescent="0.25">
      <c r="A333" s="163"/>
      <c r="B333" s="119"/>
      <c r="C333" s="119"/>
      <c r="D333" s="163"/>
      <c r="E333" s="164"/>
      <c r="F333" s="165"/>
      <c r="G333" s="166"/>
      <c r="H333" s="52"/>
    </row>
    <row r="334" spans="1:8" x14ac:dyDescent="0.25">
      <c r="A334" s="163"/>
      <c r="B334" s="119"/>
      <c r="C334" s="119"/>
      <c r="D334" s="163"/>
      <c r="E334" s="164"/>
      <c r="F334" s="165"/>
      <c r="G334" s="166"/>
      <c r="H334" s="52"/>
    </row>
    <row r="335" spans="1:8" x14ac:dyDescent="0.25">
      <c r="A335" s="163"/>
      <c r="B335" s="119"/>
      <c r="C335" s="119"/>
      <c r="D335" s="163"/>
      <c r="E335" s="164"/>
      <c r="F335" s="165"/>
      <c r="G335" s="166"/>
      <c r="H335" s="52"/>
    </row>
    <row r="336" spans="1:8" x14ac:dyDescent="0.25">
      <c r="A336" s="163"/>
      <c r="B336" s="119"/>
      <c r="C336" s="119"/>
      <c r="D336" s="163"/>
      <c r="E336" s="164"/>
      <c r="F336" s="165"/>
      <c r="G336" s="166"/>
      <c r="H336" s="52"/>
    </row>
    <row r="337" spans="1:8" x14ac:dyDescent="0.25">
      <c r="A337" s="163"/>
      <c r="B337" s="119"/>
      <c r="C337" s="119"/>
      <c r="D337" s="163"/>
      <c r="E337" s="164"/>
      <c r="F337" s="165"/>
      <c r="G337" s="166"/>
      <c r="H337" s="52"/>
    </row>
    <row r="338" spans="1:8" x14ac:dyDescent="0.25">
      <c r="A338" s="163"/>
      <c r="B338" s="119"/>
      <c r="C338" s="119"/>
      <c r="D338" s="163"/>
      <c r="E338" s="164"/>
      <c r="F338" s="165"/>
      <c r="G338" s="166"/>
      <c r="H338" s="52"/>
    </row>
    <row r="339" spans="1:8" x14ac:dyDescent="0.25">
      <c r="A339" s="163"/>
      <c r="B339" s="119"/>
      <c r="C339" s="119"/>
      <c r="D339" s="163"/>
      <c r="E339" s="164"/>
      <c r="F339" s="165"/>
      <c r="G339" s="166"/>
      <c r="H339" s="52"/>
    </row>
    <row r="340" spans="1:8" x14ac:dyDescent="0.25">
      <c r="A340" s="163"/>
      <c r="B340" s="119"/>
      <c r="C340" s="119"/>
      <c r="D340" s="163"/>
      <c r="E340" s="164"/>
      <c r="F340" s="165"/>
      <c r="G340" s="166"/>
      <c r="H340" s="52"/>
    </row>
    <row r="341" spans="1:8" x14ac:dyDescent="0.25">
      <c r="A341" s="163"/>
      <c r="B341" s="119"/>
      <c r="C341" s="119"/>
      <c r="D341" s="163"/>
      <c r="E341" s="164"/>
      <c r="F341" s="165"/>
      <c r="G341" s="166"/>
      <c r="H341" s="52"/>
    </row>
    <row r="342" spans="1:8" x14ac:dyDescent="0.25">
      <c r="A342" s="163"/>
      <c r="B342" s="119"/>
      <c r="C342" s="119"/>
      <c r="D342" s="163"/>
      <c r="E342" s="164"/>
      <c r="F342" s="165"/>
      <c r="G342" s="166"/>
      <c r="H342" s="52"/>
    </row>
    <row r="343" spans="1:8" x14ac:dyDescent="0.25">
      <c r="A343" s="163"/>
      <c r="B343" s="119"/>
      <c r="C343" s="119"/>
      <c r="D343" s="163"/>
      <c r="E343" s="164"/>
      <c r="F343" s="165"/>
      <c r="G343" s="166"/>
      <c r="H343" s="52"/>
    </row>
    <row r="344" spans="1:8" x14ac:dyDescent="0.25">
      <c r="A344" s="163"/>
      <c r="B344" s="119"/>
      <c r="C344" s="119"/>
      <c r="D344" s="163"/>
      <c r="E344" s="164"/>
      <c r="F344" s="165"/>
      <c r="G344" s="166"/>
      <c r="H344" s="52"/>
    </row>
    <row r="345" spans="1:8" x14ac:dyDescent="0.25">
      <c r="A345" s="163"/>
      <c r="B345" s="119"/>
      <c r="C345" s="119"/>
      <c r="D345" s="163"/>
      <c r="E345" s="164"/>
      <c r="F345" s="165"/>
      <c r="G345" s="166"/>
      <c r="H345" s="52"/>
    </row>
    <row r="346" spans="1:8" x14ac:dyDescent="0.25">
      <c r="A346" s="163"/>
      <c r="B346" s="119"/>
      <c r="C346" s="119"/>
      <c r="D346" s="163"/>
      <c r="E346" s="164"/>
      <c r="F346" s="165"/>
      <c r="G346" s="166"/>
      <c r="H346" s="52"/>
    </row>
    <row r="347" spans="1:8" x14ac:dyDescent="0.25">
      <c r="A347" s="163"/>
      <c r="B347" s="119"/>
      <c r="C347" s="119"/>
      <c r="D347" s="163"/>
      <c r="E347" s="164"/>
      <c r="F347" s="165"/>
      <c r="G347" s="166"/>
      <c r="H347" s="165"/>
    </row>
    <row r="348" spans="1:8" x14ac:dyDescent="0.25">
      <c r="A348" s="163"/>
      <c r="B348" s="119"/>
      <c r="C348" s="119"/>
      <c r="D348" s="163"/>
      <c r="E348" s="164"/>
      <c r="F348" s="165"/>
      <c r="G348" s="166"/>
      <c r="H348" s="165"/>
    </row>
    <row r="349" spans="1:8" x14ac:dyDescent="0.25">
      <c r="A349" s="163"/>
      <c r="B349" s="119"/>
      <c r="C349" s="119"/>
      <c r="D349" s="163"/>
      <c r="E349" s="164"/>
      <c r="F349" s="165"/>
      <c r="G349" s="166"/>
      <c r="H349" s="165"/>
    </row>
    <row r="350" spans="1:8" x14ac:dyDescent="0.25">
      <c r="A350" s="163"/>
      <c r="B350" s="119"/>
      <c r="C350" s="119"/>
      <c r="D350" s="163"/>
      <c r="E350" s="164"/>
      <c r="F350" s="165"/>
      <c r="G350" s="166"/>
      <c r="H350" s="165"/>
    </row>
    <row r="351" spans="1:8" x14ac:dyDescent="0.25">
      <c r="A351" s="163"/>
      <c r="B351" s="119"/>
      <c r="C351" s="119"/>
      <c r="D351" s="163"/>
      <c r="E351" s="164"/>
      <c r="F351" s="165"/>
      <c r="G351" s="166"/>
      <c r="H351" s="165"/>
    </row>
    <row r="352" spans="1:8" x14ac:dyDescent="0.25">
      <c r="A352" s="163"/>
      <c r="B352" s="119"/>
      <c r="C352" s="119"/>
      <c r="D352" s="163"/>
      <c r="E352" s="164"/>
      <c r="F352" s="165"/>
      <c r="G352" s="166"/>
      <c r="H352" s="165"/>
    </row>
    <row r="353" spans="1:8" x14ac:dyDescent="0.25">
      <c r="A353" s="163"/>
      <c r="B353" s="119"/>
      <c r="C353" s="119"/>
      <c r="D353" s="163"/>
      <c r="E353" s="164"/>
      <c r="F353" s="165"/>
      <c r="G353" s="166"/>
      <c r="H353" s="165"/>
    </row>
    <row r="354" spans="1:8" x14ac:dyDescent="0.25">
      <c r="A354" s="163"/>
      <c r="B354" s="119"/>
      <c r="C354" s="119"/>
      <c r="D354" s="163"/>
      <c r="E354" s="164"/>
      <c r="F354" s="165"/>
      <c r="G354" s="166"/>
      <c r="H354" s="165"/>
    </row>
    <row r="355" spans="1:8" x14ac:dyDescent="0.25">
      <c r="A355" s="163"/>
      <c r="B355" s="119"/>
      <c r="C355" s="119"/>
      <c r="D355" s="163"/>
      <c r="E355" s="164"/>
      <c r="F355" s="165"/>
      <c r="G355" s="166"/>
      <c r="H355" s="165"/>
    </row>
    <row r="356" spans="1:8" x14ac:dyDescent="0.25">
      <c r="A356" s="163"/>
      <c r="B356" s="119"/>
      <c r="C356" s="119"/>
      <c r="D356" s="163"/>
      <c r="E356" s="164"/>
      <c r="F356" s="165"/>
      <c r="G356" s="166"/>
      <c r="H356" s="165"/>
    </row>
    <row r="357" spans="1:8" x14ac:dyDescent="0.25">
      <c r="A357" s="163"/>
      <c r="B357" s="119"/>
      <c r="C357" s="119"/>
      <c r="D357" s="163"/>
      <c r="E357" s="164"/>
      <c r="F357" s="165"/>
      <c r="G357" s="166"/>
      <c r="H357" s="165"/>
    </row>
    <row r="358" spans="1:8" x14ac:dyDescent="0.25">
      <c r="A358" s="163"/>
      <c r="B358" s="119"/>
      <c r="C358" s="119"/>
      <c r="D358" s="163"/>
      <c r="E358" s="164"/>
      <c r="F358" s="165"/>
      <c r="G358" s="166"/>
      <c r="H358" s="165"/>
    </row>
    <row r="359" spans="1:8" x14ac:dyDescent="0.25">
      <c r="A359" s="163"/>
      <c r="B359" s="119"/>
      <c r="C359" s="119"/>
      <c r="D359" s="163"/>
      <c r="E359" s="164"/>
      <c r="F359" s="165"/>
      <c r="G359" s="166"/>
      <c r="H359" s="165"/>
    </row>
    <row r="360" spans="1:8" x14ac:dyDescent="0.25">
      <c r="A360" s="163"/>
      <c r="B360" s="119"/>
      <c r="C360" s="119"/>
      <c r="D360" s="163"/>
      <c r="E360" s="164"/>
      <c r="F360" s="165"/>
      <c r="G360" s="166"/>
      <c r="H360" s="165"/>
    </row>
    <row r="361" spans="1:8" x14ac:dyDescent="0.25">
      <c r="A361" s="163"/>
      <c r="B361" s="119"/>
      <c r="C361" s="119"/>
      <c r="D361" s="163"/>
      <c r="E361" s="164"/>
      <c r="F361" s="165"/>
      <c r="G361" s="166"/>
      <c r="H361" s="165"/>
    </row>
    <row r="362" spans="1:8" x14ac:dyDescent="0.25">
      <c r="A362" s="163"/>
      <c r="B362" s="119"/>
      <c r="C362" s="119"/>
      <c r="D362" s="163"/>
      <c r="E362" s="164"/>
      <c r="F362" s="165"/>
      <c r="G362" s="166"/>
      <c r="H362" s="165"/>
    </row>
    <row r="363" spans="1:8" x14ac:dyDescent="0.25">
      <c r="A363" s="163"/>
      <c r="B363" s="119"/>
      <c r="C363" s="119"/>
      <c r="D363" s="163"/>
      <c r="E363" s="164"/>
      <c r="F363" s="165"/>
      <c r="G363" s="166"/>
      <c r="H363" s="165"/>
    </row>
    <row r="364" spans="1:8" x14ac:dyDescent="0.25">
      <c r="A364" s="163"/>
      <c r="B364" s="119"/>
      <c r="C364" s="119"/>
      <c r="D364" s="163"/>
      <c r="E364" s="164"/>
      <c r="F364" s="165"/>
      <c r="G364" s="166"/>
      <c r="H364" s="165"/>
    </row>
    <row r="365" spans="1:8" x14ac:dyDescent="0.25">
      <c r="A365" s="163"/>
      <c r="B365" s="119"/>
      <c r="C365" s="119"/>
      <c r="D365" s="163"/>
      <c r="E365" s="164"/>
      <c r="F365" s="165"/>
      <c r="G365" s="166"/>
      <c r="H365" s="165"/>
    </row>
    <row r="366" spans="1:8" x14ac:dyDescent="0.25">
      <c r="A366" s="163"/>
      <c r="B366" s="119"/>
      <c r="C366" s="119"/>
      <c r="D366" s="163"/>
      <c r="E366" s="164"/>
      <c r="F366" s="165"/>
      <c r="G366" s="166"/>
      <c r="H366" s="165"/>
    </row>
    <row r="367" spans="1:8" x14ac:dyDescent="0.25">
      <c r="A367" s="163"/>
      <c r="B367" s="119"/>
      <c r="C367" s="119"/>
      <c r="D367" s="163"/>
      <c r="E367" s="164"/>
      <c r="F367" s="165"/>
      <c r="G367" s="166"/>
      <c r="H367" s="165"/>
    </row>
    <row r="368" spans="1:8" x14ac:dyDescent="0.25">
      <c r="A368" s="163"/>
      <c r="B368" s="119"/>
      <c r="C368" s="119"/>
      <c r="D368" s="163"/>
      <c r="E368" s="164"/>
      <c r="F368" s="165"/>
      <c r="G368" s="166"/>
      <c r="H368" s="165"/>
    </row>
    <row r="369" spans="1:1" x14ac:dyDescent="0.25">
      <c r="A369" s="84"/>
    </row>
    <row r="370" spans="1:1" x14ac:dyDescent="0.25">
      <c r="A370" s="84"/>
    </row>
    <row r="371" spans="1:1" x14ac:dyDescent="0.25">
      <c r="A371" s="84"/>
    </row>
    <row r="372" spans="1:1" x14ac:dyDescent="0.25">
      <c r="A372" s="84"/>
    </row>
    <row r="373" spans="1:1" x14ac:dyDescent="0.25">
      <c r="A373" s="84"/>
    </row>
    <row r="374" spans="1:1" x14ac:dyDescent="0.25">
      <c r="A374" s="84"/>
    </row>
    <row r="375" spans="1:1" x14ac:dyDescent="0.25">
      <c r="A375" s="84"/>
    </row>
    <row r="376" spans="1:1" x14ac:dyDescent="0.25">
      <c r="A376" s="84"/>
    </row>
    <row r="377" spans="1:1" x14ac:dyDescent="0.25">
      <c r="A377" s="84"/>
    </row>
    <row r="378" spans="1:1" x14ac:dyDescent="0.25">
      <c r="A378" s="84"/>
    </row>
    <row r="379" spans="1:1" x14ac:dyDescent="0.25">
      <c r="A379" s="84"/>
    </row>
    <row r="380" spans="1:1" x14ac:dyDescent="0.25">
      <c r="A380" s="84"/>
    </row>
    <row r="381" spans="1:1" x14ac:dyDescent="0.25">
      <c r="A381" s="84"/>
    </row>
    <row r="382" spans="1:1" x14ac:dyDescent="0.25">
      <c r="A382" s="84"/>
    </row>
    <row r="383" spans="1:1" x14ac:dyDescent="0.25">
      <c r="A383" s="84"/>
    </row>
    <row r="384" spans="1:1" x14ac:dyDescent="0.25">
      <c r="A384" s="84"/>
    </row>
    <row r="385" spans="1:1" x14ac:dyDescent="0.25">
      <c r="A385" s="84"/>
    </row>
    <row r="386" spans="1:1" x14ac:dyDescent="0.25">
      <c r="A386" s="84"/>
    </row>
    <row r="387" spans="1:1" x14ac:dyDescent="0.25">
      <c r="A387" s="84"/>
    </row>
    <row r="388" spans="1:1" x14ac:dyDescent="0.25">
      <c r="A388" s="84"/>
    </row>
    <row r="389" spans="1:1" x14ac:dyDescent="0.25">
      <c r="A389" s="84"/>
    </row>
    <row r="390" spans="1:1" x14ac:dyDescent="0.25">
      <c r="A390" s="84"/>
    </row>
    <row r="391" spans="1:1" x14ac:dyDescent="0.25">
      <c r="A391" s="84"/>
    </row>
    <row r="392" spans="1:1" x14ac:dyDescent="0.25">
      <c r="A392" s="84"/>
    </row>
    <row r="393" spans="1:1" x14ac:dyDescent="0.25">
      <c r="A393" s="84"/>
    </row>
    <row r="394" spans="1:1" x14ac:dyDescent="0.25">
      <c r="A394" s="84"/>
    </row>
    <row r="395" spans="1:1" x14ac:dyDescent="0.25">
      <c r="A395" s="84"/>
    </row>
    <row r="396" spans="1:1" x14ac:dyDescent="0.25">
      <c r="A396" s="84"/>
    </row>
    <row r="397" spans="1:1" x14ac:dyDescent="0.25">
      <c r="A397" s="84"/>
    </row>
    <row r="398" spans="1:1" x14ac:dyDescent="0.25">
      <c r="A398" s="84"/>
    </row>
    <row r="399" spans="1:1" x14ac:dyDescent="0.25">
      <c r="A399" s="84"/>
    </row>
    <row r="400" spans="1:1" x14ac:dyDescent="0.25">
      <c r="A400" s="84"/>
    </row>
    <row r="401" spans="1:1" x14ac:dyDescent="0.25">
      <c r="A401" s="84"/>
    </row>
    <row r="402" spans="1:1" x14ac:dyDescent="0.25">
      <c r="A402" s="84"/>
    </row>
    <row r="403" spans="1:1" x14ac:dyDescent="0.25">
      <c r="A403" s="84"/>
    </row>
    <row r="404" spans="1:1" x14ac:dyDescent="0.25">
      <c r="A404" s="84"/>
    </row>
    <row r="405" spans="1:1" x14ac:dyDescent="0.25">
      <c r="A405" s="84"/>
    </row>
    <row r="406" spans="1:1" x14ac:dyDescent="0.25">
      <c r="A406" s="84"/>
    </row>
    <row r="407" spans="1:1" x14ac:dyDescent="0.25">
      <c r="A407" s="84"/>
    </row>
    <row r="408" spans="1:1" x14ac:dyDescent="0.25">
      <c r="A408" s="84"/>
    </row>
    <row r="409" spans="1:1" x14ac:dyDescent="0.25">
      <c r="A409" s="84"/>
    </row>
    <row r="410" spans="1:1" x14ac:dyDescent="0.25">
      <c r="A410" s="84"/>
    </row>
    <row r="411" spans="1:1" x14ac:dyDescent="0.25">
      <c r="A411" s="84"/>
    </row>
    <row r="412" spans="1:1" x14ac:dyDescent="0.25">
      <c r="A412" s="84"/>
    </row>
    <row r="413" spans="1:1" x14ac:dyDescent="0.25">
      <c r="A413" s="84"/>
    </row>
    <row r="414" spans="1:1" x14ac:dyDescent="0.25">
      <c r="A414" s="84"/>
    </row>
    <row r="415" spans="1:1" x14ac:dyDescent="0.25">
      <c r="A415" s="84"/>
    </row>
    <row r="416" spans="1:1" x14ac:dyDescent="0.25">
      <c r="A416" s="84"/>
    </row>
    <row r="417" spans="1:1" x14ac:dyDescent="0.25">
      <c r="A417" s="84"/>
    </row>
    <row r="418" spans="1:1" x14ac:dyDescent="0.25">
      <c r="A418" s="84"/>
    </row>
    <row r="419" spans="1:1" x14ac:dyDescent="0.25">
      <c r="A419" s="84"/>
    </row>
    <row r="420" spans="1:1" x14ac:dyDescent="0.25">
      <c r="A420" s="84"/>
    </row>
    <row r="421" spans="1:1" x14ac:dyDescent="0.25">
      <c r="A421" s="84"/>
    </row>
    <row r="422" spans="1:1" x14ac:dyDescent="0.25">
      <c r="A422" s="84"/>
    </row>
    <row r="423" spans="1:1" x14ac:dyDescent="0.25">
      <c r="A423" s="84"/>
    </row>
    <row r="424" spans="1:1" x14ac:dyDescent="0.25">
      <c r="A424" s="84"/>
    </row>
    <row r="425" spans="1:1" x14ac:dyDescent="0.25">
      <c r="A425" s="84"/>
    </row>
    <row r="426" spans="1:1" x14ac:dyDescent="0.25">
      <c r="A426" s="84"/>
    </row>
    <row r="427" spans="1:1" x14ac:dyDescent="0.25">
      <c r="A427" s="84"/>
    </row>
    <row r="428" spans="1:1" x14ac:dyDescent="0.25">
      <c r="A428" s="84"/>
    </row>
    <row r="429" spans="1:1" x14ac:dyDescent="0.25">
      <c r="A429" s="84"/>
    </row>
    <row r="430" spans="1:1" x14ac:dyDescent="0.25">
      <c r="A430" s="84"/>
    </row>
    <row r="431" spans="1:1" x14ac:dyDescent="0.25">
      <c r="A431" s="84"/>
    </row>
    <row r="432" spans="1:1" x14ac:dyDescent="0.25">
      <c r="A432" s="84"/>
    </row>
    <row r="433" spans="1:1" x14ac:dyDescent="0.25">
      <c r="A433" s="84"/>
    </row>
    <row r="434" spans="1:1" x14ac:dyDescent="0.25">
      <c r="A434" s="84"/>
    </row>
    <row r="435" spans="1:1" x14ac:dyDescent="0.25">
      <c r="A435" s="84"/>
    </row>
    <row r="436" spans="1:1" x14ac:dyDescent="0.25">
      <c r="A436" s="84"/>
    </row>
    <row r="437" spans="1:1" x14ac:dyDescent="0.25">
      <c r="A437" s="84"/>
    </row>
    <row r="438" spans="1:1" x14ac:dyDescent="0.25">
      <c r="A438" s="84"/>
    </row>
    <row r="439" spans="1:1" x14ac:dyDescent="0.25">
      <c r="A439" s="84"/>
    </row>
    <row r="440" spans="1:1" x14ac:dyDescent="0.25">
      <c r="A440" s="84"/>
    </row>
    <row r="441" spans="1:1" x14ac:dyDescent="0.25">
      <c r="A441" s="84"/>
    </row>
    <row r="442" spans="1:1" x14ac:dyDescent="0.25">
      <c r="A442" s="84"/>
    </row>
    <row r="443" spans="1:1" x14ac:dyDescent="0.25">
      <c r="A443" s="84"/>
    </row>
    <row r="444" spans="1:1" x14ac:dyDescent="0.25">
      <c r="A444" s="84"/>
    </row>
    <row r="445" spans="1:1" x14ac:dyDescent="0.25">
      <c r="A445" s="84"/>
    </row>
    <row r="446" spans="1:1" x14ac:dyDescent="0.25">
      <c r="A446" s="84"/>
    </row>
    <row r="447" spans="1:1" x14ac:dyDescent="0.25">
      <c r="A447" s="84"/>
    </row>
    <row r="448" spans="1:1" x14ac:dyDescent="0.25">
      <c r="A448" s="84"/>
    </row>
    <row r="449" spans="1:1" x14ac:dyDescent="0.25">
      <c r="A449" s="84"/>
    </row>
    <row r="450" spans="1:1" x14ac:dyDescent="0.25">
      <c r="A450" s="84"/>
    </row>
    <row r="451" spans="1:1" x14ac:dyDescent="0.25">
      <c r="A451" s="84"/>
    </row>
    <row r="452" spans="1:1" x14ac:dyDescent="0.25">
      <c r="A452" s="84"/>
    </row>
    <row r="453" spans="1:1" x14ac:dyDescent="0.25">
      <c r="A453" s="84"/>
    </row>
    <row r="454" spans="1:1" x14ac:dyDescent="0.25">
      <c r="A454" s="84"/>
    </row>
    <row r="455" spans="1:1" x14ac:dyDescent="0.25">
      <c r="A455" s="84"/>
    </row>
    <row r="456" spans="1:1" x14ac:dyDescent="0.25">
      <c r="A456" s="84"/>
    </row>
    <row r="457" spans="1:1" x14ac:dyDescent="0.25">
      <c r="A457" s="84"/>
    </row>
    <row r="458" spans="1:1" x14ac:dyDescent="0.25">
      <c r="A458" s="84"/>
    </row>
    <row r="459" spans="1:1" x14ac:dyDescent="0.25">
      <c r="A459" s="84"/>
    </row>
    <row r="460" spans="1:1" x14ac:dyDescent="0.25">
      <c r="A460" s="84"/>
    </row>
    <row r="461" spans="1:1" x14ac:dyDescent="0.25">
      <c r="A461" s="84"/>
    </row>
    <row r="462" spans="1:1" x14ac:dyDescent="0.25">
      <c r="A462" s="84"/>
    </row>
    <row r="463" spans="1:1" x14ac:dyDescent="0.25">
      <c r="A463" s="84"/>
    </row>
    <row r="464" spans="1:1" x14ac:dyDescent="0.25">
      <c r="A464" s="84"/>
    </row>
    <row r="465" spans="1:1" x14ac:dyDescent="0.25">
      <c r="A465" s="84"/>
    </row>
    <row r="466" spans="1:1" x14ac:dyDescent="0.25">
      <c r="A466" s="84"/>
    </row>
    <row r="467" spans="1:1" x14ac:dyDescent="0.25">
      <c r="A467" s="84"/>
    </row>
    <row r="468" spans="1:1" x14ac:dyDescent="0.25">
      <c r="A468" s="84"/>
    </row>
    <row r="469" spans="1:1" x14ac:dyDescent="0.25">
      <c r="A469" s="84"/>
    </row>
    <row r="470" spans="1:1" x14ac:dyDescent="0.25">
      <c r="A470" s="84"/>
    </row>
    <row r="471" spans="1:1" x14ac:dyDescent="0.25">
      <c r="A471" s="84"/>
    </row>
    <row r="472" spans="1:1" x14ac:dyDescent="0.25">
      <c r="A472" s="84"/>
    </row>
    <row r="473" spans="1:1" x14ac:dyDescent="0.25">
      <c r="A473" s="84"/>
    </row>
    <row r="474" spans="1:1" x14ac:dyDescent="0.25">
      <c r="A474" s="84"/>
    </row>
    <row r="475" spans="1:1" x14ac:dyDescent="0.25">
      <c r="A475" s="84"/>
    </row>
    <row r="476" spans="1:1" x14ac:dyDescent="0.25">
      <c r="A476" s="84"/>
    </row>
    <row r="477" spans="1:1" x14ac:dyDescent="0.25">
      <c r="A477" s="84"/>
    </row>
    <row r="478" spans="1:1" x14ac:dyDescent="0.25">
      <c r="A478" s="84"/>
    </row>
    <row r="479" spans="1:1" x14ac:dyDescent="0.25">
      <c r="A479" s="84"/>
    </row>
    <row r="480" spans="1:1" x14ac:dyDescent="0.25">
      <c r="A480" s="84"/>
    </row>
    <row r="481" spans="1:1" x14ac:dyDescent="0.25">
      <c r="A481" s="84"/>
    </row>
    <row r="482" spans="1:1" x14ac:dyDescent="0.25">
      <c r="A482" s="84"/>
    </row>
    <row r="483" spans="1:1" x14ac:dyDescent="0.25">
      <c r="A483" s="84"/>
    </row>
    <row r="484" spans="1:1" x14ac:dyDescent="0.25">
      <c r="A484" s="84"/>
    </row>
    <row r="485" spans="1:1" x14ac:dyDescent="0.25">
      <c r="A485" s="84"/>
    </row>
    <row r="486" spans="1:1" x14ac:dyDescent="0.25">
      <c r="A486" s="84"/>
    </row>
    <row r="487" spans="1:1" x14ac:dyDescent="0.25">
      <c r="A487" s="84"/>
    </row>
    <row r="488" spans="1:1" x14ac:dyDescent="0.25">
      <c r="A488" s="84"/>
    </row>
    <row r="489" spans="1:1" x14ac:dyDescent="0.25">
      <c r="A489" s="84"/>
    </row>
    <row r="490" spans="1:1" x14ac:dyDescent="0.25">
      <c r="A490" s="84"/>
    </row>
    <row r="491" spans="1:1" x14ac:dyDescent="0.25">
      <c r="A491" s="84"/>
    </row>
    <row r="492" spans="1:1" x14ac:dyDescent="0.25">
      <c r="A492" s="84"/>
    </row>
    <row r="493" spans="1:1" x14ac:dyDescent="0.25">
      <c r="A493" s="84"/>
    </row>
    <row r="494" spans="1:1" x14ac:dyDescent="0.25">
      <c r="A494" s="84"/>
    </row>
    <row r="495" spans="1:1" x14ac:dyDescent="0.25">
      <c r="A495" s="84"/>
    </row>
    <row r="496" spans="1:1" x14ac:dyDescent="0.25">
      <c r="A496" s="84"/>
    </row>
    <row r="497" spans="1:1" x14ac:dyDescent="0.25">
      <c r="A497" s="84"/>
    </row>
    <row r="498" spans="1:1" x14ac:dyDescent="0.25">
      <c r="A498" s="84"/>
    </row>
    <row r="499" spans="1:1" x14ac:dyDescent="0.25">
      <c r="A499" s="84"/>
    </row>
    <row r="500" spans="1:1" x14ac:dyDescent="0.25">
      <c r="A500" s="84"/>
    </row>
    <row r="501" spans="1:1" x14ac:dyDescent="0.25">
      <c r="A501" s="84"/>
    </row>
    <row r="502" spans="1:1" x14ac:dyDescent="0.25">
      <c r="A502" s="84"/>
    </row>
    <row r="503" spans="1:1" x14ac:dyDescent="0.25">
      <c r="A503" s="84"/>
    </row>
    <row r="504" spans="1:1" x14ac:dyDescent="0.25">
      <c r="A504" s="84"/>
    </row>
    <row r="505" spans="1:1" x14ac:dyDescent="0.25">
      <c r="A505" s="84"/>
    </row>
    <row r="506" spans="1:1" x14ac:dyDescent="0.25">
      <c r="A506" s="84"/>
    </row>
    <row r="507" spans="1:1" x14ac:dyDescent="0.25">
      <c r="A507" s="84"/>
    </row>
    <row r="508" spans="1:1" x14ac:dyDescent="0.25">
      <c r="A508" s="84"/>
    </row>
    <row r="509" spans="1:1" x14ac:dyDescent="0.25">
      <c r="A509" s="84"/>
    </row>
    <row r="510" spans="1:1" x14ac:dyDescent="0.25">
      <c r="A510" s="84"/>
    </row>
    <row r="511" spans="1:1" x14ac:dyDescent="0.25">
      <c r="A511" s="84"/>
    </row>
    <row r="512" spans="1:1" x14ac:dyDescent="0.25">
      <c r="A512" s="84"/>
    </row>
    <row r="513" spans="1:1" x14ac:dyDescent="0.25">
      <c r="A513" s="84"/>
    </row>
    <row r="514" spans="1:1" x14ac:dyDescent="0.25">
      <c r="A514" s="84"/>
    </row>
    <row r="515" spans="1:1" x14ac:dyDescent="0.25">
      <c r="A515" s="84"/>
    </row>
    <row r="516" spans="1:1" x14ac:dyDescent="0.25">
      <c r="A516" s="84"/>
    </row>
    <row r="517" spans="1:1" x14ac:dyDescent="0.25">
      <c r="A517" s="84"/>
    </row>
    <row r="518" spans="1:1" x14ac:dyDescent="0.25">
      <c r="A518" s="84"/>
    </row>
    <row r="519" spans="1:1" x14ac:dyDescent="0.25">
      <c r="A519" s="84"/>
    </row>
    <row r="520" spans="1:1" x14ac:dyDescent="0.25">
      <c r="A520" s="84"/>
    </row>
    <row r="521" spans="1:1" x14ac:dyDescent="0.25">
      <c r="A521" s="84"/>
    </row>
    <row r="522" spans="1:1" x14ac:dyDescent="0.25">
      <c r="A522" s="84"/>
    </row>
    <row r="523" spans="1:1" x14ac:dyDescent="0.25">
      <c r="A523" s="84"/>
    </row>
    <row r="524" spans="1:1" x14ac:dyDescent="0.25">
      <c r="A524" s="84"/>
    </row>
    <row r="525" spans="1:1" x14ac:dyDescent="0.25">
      <c r="A525" s="84"/>
    </row>
    <row r="526" spans="1:1" x14ac:dyDescent="0.25">
      <c r="A526" s="84"/>
    </row>
    <row r="527" spans="1:1" x14ac:dyDescent="0.25">
      <c r="A527" s="84"/>
    </row>
    <row r="528" spans="1:1" x14ac:dyDescent="0.25">
      <c r="A528" s="84"/>
    </row>
    <row r="529" spans="1:1" x14ac:dyDescent="0.25">
      <c r="A529" s="84"/>
    </row>
    <row r="530" spans="1:1" x14ac:dyDescent="0.25">
      <c r="A530" s="84"/>
    </row>
    <row r="531" spans="1:1" x14ac:dyDescent="0.25">
      <c r="A531" s="84"/>
    </row>
    <row r="532" spans="1:1" x14ac:dyDescent="0.25">
      <c r="A532" s="84"/>
    </row>
    <row r="533" spans="1:1" x14ac:dyDescent="0.25">
      <c r="A533" s="84"/>
    </row>
    <row r="534" spans="1:1" x14ac:dyDescent="0.25">
      <c r="A534" s="84"/>
    </row>
    <row r="535" spans="1:1" x14ac:dyDescent="0.25">
      <c r="A535" s="84"/>
    </row>
    <row r="536" spans="1:1" x14ac:dyDescent="0.25">
      <c r="A536" s="84"/>
    </row>
    <row r="537" spans="1:1" x14ac:dyDescent="0.25">
      <c r="A537" s="84"/>
    </row>
    <row r="538" spans="1:1" x14ac:dyDescent="0.25">
      <c r="A538" s="84"/>
    </row>
    <row r="539" spans="1:1" x14ac:dyDescent="0.25">
      <c r="A539" s="84"/>
    </row>
    <row r="540" spans="1:1" x14ac:dyDescent="0.25">
      <c r="A540" s="84"/>
    </row>
    <row r="541" spans="1:1" x14ac:dyDescent="0.25">
      <c r="A541" s="84"/>
    </row>
    <row r="542" spans="1:1" x14ac:dyDescent="0.25">
      <c r="A542" s="84"/>
    </row>
    <row r="543" spans="1:1" x14ac:dyDescent="0.25">
      <c r="A543" s="84"/>
    </row>
    <row r="544" spans="1:1" x14ac:dyDescent="0.25">
      <c r="A544" s="84"/>
    </row>
    <row r="545" spans="1:1" x14ac:dyDescent="0.25">
      <c r="A545" s="84"/>
    </row>
    <row r="546" spans="1:1" x14ac:dyDescent="0.25">
      <c r="A546" s="84"/>
    </row>
    <row r="547" spans="1:1" x14ac:dyDescent="0.25">
      <c r="A547" s="84"/>
    </row>
    <row r="548" spans="1:1" x14ac:dyDescent="0.25">
      <c r="A548" s="84"/>
    </row>
    <row r="549" spans="1:1" x14ac:dyDescent="0.25">
      <c r="A549" s="84"/>
    </row>
    <row r="550" spans="1:1" x14ac:dyDescent="0.25">
      <c r="A550" s="84"/>
    </row>
    <row r="551" spans="1:1" x14ac:dyDescent="0.25">
      <c r="A551" s="84"/>
    </row>
    <row r="552" spans="1:1" x14ac:dyDescent="0.25">
      <c r="A552" s="84"/>
    </row>
    <row r="553" spans="1:1" x14ac:dyDescent="0.25">
      <c r="A553" s="84"/>
    </row>
    <row r="554" spans="1:1" x14ac:dyDescent="0.25">
      <c r="A554" s="84"/>
    </row>
    <row r="555" spans="1:1" x14ac:dyDescent="0.25">
      <c r="A555" s="84"/>
    </row>
    <row r="556" spans="1:1" x14ac:dyDescent="0.25">
      <c r="A556" s="84"/>
    </row>
    <row r="557" spans="1:1" x14ac:dyDescent="0.25">
      <c r="A557" s="84"/>
    </row>
    <row r="558" spans="1:1" x14ac:dyDescent="0.25">
      <c r="A558" s="84"/>
    </row>
    <row r="559" spans="1:1" x14ac:dyDescent="0.25">
      <c r="A559" s="84"/>
    </row>
    <row r="560" spans="1:1" x14ac:dyDescent="0.25">
      <c r="A560" s="84"/>
    </row>
    <row r="561" spans="1:1" x14ac:dyDescent="0.25">
      <c r="A561" s="84"/>
    </row>
    <row r="562" spans="1:1" x14ac:dyDescent="0.25">
      <c r="A562" s="84"/>
    </row>
    <row r="563" spans="1:1" x14ac:dyDescent="0.25">
      <c r="A563" s="84"/>
    </row>
    <row r="564" spans="1:1" x14ac:dyDescent="0.25">
      <c r="A564" s="84"/>
    </row>
    <row r="565" spans="1:1" x14ac:dyDescent="0.25">
      <c r="A565" s="84"/>
    </row>
    <row r="566" spans="1:1" x14ac:dyDescent="0.25">
      <c r="A566" s="84"/>
    </row>
    <row r="567" spans="1:1" x14ac:dyDescent="0.25">
      <c r="A567" s="84"/>
    </row>
    <row r="568" spans="1:1" x14ac:dyDescent="0.25">
      <c r="A568" s="84"/>
    </row>
    <row r="569" spans="1:1" x14ac:dyDescent="0.25">
      <c r="A569" s="84"/>
    </row>
    <row r="570" spans="1:1" x14ac:dyDescent="0.25">
      <c r="A570" s="84"/>
    </row>
    <row r="571" spans="1:1" x14ac:dyDescent="0.25">
      <c r="A571" s="84"/>
    </row>
    <row r="572" spans="1:1" x14ac:dyDescent="0.25">
      <c r="A572" s="84"/>
    </row>
    <row r="573" spans="1:1" x14ac:dyDescent="0.25">
      <c r="A573" s="84"/>
    </row>
    <row r="574" spans="1:1" x14ac:dyDescent="0.25">
      <c r="A574" s="84"/>
    </row>
    <row r="575" spans="1:1" x14ac:dyDescent="0.25">
      <c r="A575" s="84"/>
    </row>
    <row r="576" spans="1:1" x14ac:dyDescent="0.25">
      <c r="A576" s="84"/>
    </row>
    <row r="577" spans="1:1" x14ac:dyDescent="0.25">
      <c r="A577" s="84"/>
    </row>
    <row r="578" spans="1:1" x14ac:dyDescent="0.25">
      <c r="A578" s="84"/>
    </row>
    <row r="579" spans="1:1" x14ac:dyDescent="0.25">
      <c r="A579" s="84"/>
    </row>
    <row r="580" spans="1:1" x14ac:dyDescent="0.25">
      <c r="A580" s="84"/>
    </row>
    <row r="581" spans="1:1" x14ac:dyDescent="0.25">
      <c r="A581" s="84"/>
    </row>
    <row r="582" spans="1:1" x14ac:dyDescent="0.25">
      <c r="A582" s="84"/>
    </row>
    <row r="583" spans="1:1" x14ac:dyDescent="0.25">
      <c r="A583" s="84"/>
    </row>
    <row r="584" spans="1:1" x14ac:dyDescent="0.25">
      <c r="A584" s="84"/>
    </row>
    <row r="585" spans="1:1" x14ac:dyDescent="0.25">
      <c r="A585" s="84"/>
    </row>
    <row r="586" spans="1:1" x14ac:dyDescent="0.25">
      <c r="A586" s="84"/>
    </row>
    <row r="587" spans="1:1" x14ac:dyDescent="0.25">
      <c r="A587" s="84"/>
    </row>
    <row r="588" spans="1:1" x14ac:dyDescent="0.25">
      <c r="A588" s="84"/>
    </row>
    <row r="589" spans="1:1" x14ac:dyDescent="0.25">
      <c r="A589" s="84"/>
    </row>
    <row r="590" spans="1:1" x14ac:dyDescent="0.25">
      <c r="A590" s="84"/>
    </row>
    <row r="591" spans="1:1" x14ac:dyDescent="0.25">
      <c r="A591" s="84"/>
    </row>
    <row r="592" spans="1:1" x14ac:dyDescent="0.25">
      <c r="A592" s="84"/>
    </row>
    <row r="593" spans="1:1" x14ac:dyDescent="0.25">
      <c r="A593" s="84"/>
    </row>
    <row r="594" spans="1:1" x14ac:dyDescent="0.25">
      <c r="A594" s="84"/>
    </row>
    <row r="595" spans="1:1" x14ac:dyDescent="0.25">
      <c r="A595" s="84"/>
    </row>
    <row r="596" spans="1:1" x14ac:dyDescent="0.25">
      <c r="A596" s="84"/>
    </row>
    <row r="597" spans="1:1" x14ac:dyDescent="0.25">
      <c r="A597" s="84"/>
    </row>
    <row r="598" spans="1:1" x14ac:dyDescent="0.25">
      <c r="A598" s="84"/>
    </row>
    <row r="599" spans="1:1" x14ac:dyDescent="0.25">
      <c r="A599" s="84"/>
    </row>
    <row r="600" spans="1:1" x14ac:dyDescent="0.25">
      <c r="A600" s="84"/>
    </row>
    <row r="601" spans="1:1" x14ac:dyDescent="0.25">
      <c r="A601" s="84"/>
    </row>
    <row r="602" spans="1:1" x14ac:dyDescent="0.25">
      <c r="A602" s="84"/>
    </row>
    <row r="603" spans="1:1" x14ac:dyDescent="0.25">
      <c r="A603" s="84"/>
    </row>
    <row r="604" spans="1:1" x14ac:dyDescent="0.25">
      <c r="A604" s="84"/>
    </row>
    <row r="605" spans="1:1" x14ac:dyDescent="0.25">
      <c r="A605" s="84"/>
    </row>
    <row r="606" spans="1:1" x14ac:dyDescent="0.25">
      <c r="A606" s="84"/>
    </row>
    <row r="607" spans="1:1" x14ac:dyDescent="0.25">
      <c r="A607" s="84"/>
    </row>
    <row r="608" spans="1:1" x14ac:dyDescent="0.25">
      <c r="A608" s="84"/>
    </row>
    <row r="609" spans="1:1" x14ac:dyDescent="0.25">
      <c r="A609" s="84"/>
    </row>
    <row r="610" spans="1:1" x14ac:dyDescent="0.25">
      <c r="A610" s="84"/>
    </row>
    <row r="611" spans="1:1" x14ac:dyDescent="0.25">
      <c r="A611" s="84"/>
    </row>
    <row r="612" spans="1:1" x14ac:dyDescent="0.25">
      <c r="A612" s="84"/>
    </row>
    <row r="613" spans="1:1" x14ac:dyDescent="0.25">
      <c r="A613" s="84"/>
    </row>
    <row r="614" spans="1:1" x14ac:dyDescent="0.25">
      <c r="A614" s="84"/>
    </row>
    <row r="615" spans="1:1" x14ac:dyDescent="0.25">
      <c r="A615" s="84"/>
    </row>
    <row r="616" spans="1:1" x14ac:dyDescent="0.25">
      <c r="A616" s="84"/>
    </row>
    <row r="617" spans="1:1" x14ac:dyDescent="0.25">
      <c r="A617" s="84"/>
    </row>
    <row r="618" spans="1:1" x14ac:dyDescent="0.25">
      <c r="A618" s="84"/>
    </row>
    <row r="619" spans="1:1" x14ac:dyDescent="0.25">
      <c r="A619" s="84"/>
    </row>
    <row r="620" spans="1:1" x14ac:dyDescent="0.25">
      <c r="A620" s="84"/>
    </row>
    <row r="621" spans="1:1" x14ac:dyDescent="0.25">
      <c r="A621" s="84"/>
    </row>
    <row r="622" spans="1:1" x14ac:dyDescent="0.25">
      <c r="A622" s="84"/>
    </row>
    <row r="623" spans="1:1" x14ac:dyDescent="0.25">
      <c r="A623" s="84"/>
    </row>
    <row r="624" spans="1:1" x14ac:dyDescent="0.25">
      <c r="A624" s="84"/>
    </row>
    <row r="625" spans="1:1" x14ac:dyDescent="0.25">
      <c r="A625" s="84"/>
    </row>
    <row r="626" spans="1:1" x14ac:dyDescent="0.25">
      <c r="A626" s="84"/>
    </row>
    <row r="627" spans="1:1" x14ac:dyDescent="0.25">
      <c r="A627" s="84"/>
    </row>
    <row r="628" spans="1:1" x14ac:dyDescent="0.25">
      <c r="A628" s="84"/>
    </row>
    <row r="629" spans="1:1" x14ac:dyDescent="0.25">
      <c r="A629" s="84"/>
    </row>
    <row r="630" spans="1:1" x14ac:dyDescent="0.25">
      <c r="A630" s="84"/>
    </row>
    <row r="631" spans="1:1" x14ac:dyDescent="0.25">
      <c r="A631" s="84"/>
    </row>
    <row r="632" spans="1:1" x14ac:dyDescent="0.25">
      <c r="A632" s="84"/>
    </row>
    <row r="633" spans="1:1" x14ac:dyDescent="0.25">
      <c r="A633" s="84"/>
    </row>
    <row r="634" spans="1:1" x14ac:dyDescent="0.25">
      <c r="A634" s="84"/>
    </row>
    <row r="635" spans="1:1" x14ac:dyDescent="0.25">
      <c r="A635" s="84"/>
    </row>
    <row r="636" spans="1:1" x14ac:dyDescent="0.25">
      <c r="A636" s="84"/>
    </row>
    <row r="637" spans="1:1" x14ac:dyDescent="0.25">
      <c r="A637" s="84"/>
    </row>
    <row r="638" spans="1:1" x14ac:dyDescent="0.25">
      <c r="A638" s="84"/>
    </row>
    <row r="639" spans="1:1" x14ac:dyDescent="0.25">
      <c r="A639" s="84"/>
    </row>
    <row r="640" spans="1:1" x14ac:dyDescent="0.25">
      <c r="A640" s="84"/>
    </row>
    <row r="641" spans="1:1" x14ac:dyDescent="0.25">
      <c r="A641" s="84"/>
    </row>
    <row r="642" spans="1:1" x14ac:dyDescent="0.25">
      <c r="A642" s="84"/>
    </row>
    <row r="643" spans="1:1" x14ac:dyDescent="0.25">
      <c r="A643" s="84"/>
    </row>
    <row r="644" spans="1:1" x14ac:dyDescent="0.25">
      <c r="A644" s="84"/>
    </row>
    <row r="645" spans="1:1" x14ac:dyDescent="0.25">
      <c r="A645" s="84"/>
    </row>
    <row r="646" spans="1:1" x14ac:dyDescent="0.25">
      <c r="A646" s="84"/>
    </row>
    <row r="647" spans="1:1" x14ac:dyDescent="0.25">
      <c r="A647" s="84"/>
    </row>
    <row r="648" spans="1:1" x14ac:dyDescent="0.25">
      <c r="A648" s="84"/>
    </row>
    <row r="649" spans="1:1" x14ac:dyDescent="0.25">
      <c r="A649" s="84"/>
    </row>
    <row r="650" spans="1:1" x14ac:dyDescent="0.25">
      <c r="A650" s="84"/>
    </row>
    <row r="651" spans="1:1" x14ac:dyDescent="0.25">
      <c r="A651" s="84"/>
    </row>
    <row r="652" spans="1:1" x14ac:dyDescent="0.25">
      <c r="A652" s="84"/>
    </row>
    <row r="653" spans="1:1" x14ac:dyDescent="0.25">
      <c r="A653" s="84"/>
    </row>
    <row r="654" spans="1:1" x14ac:dyDescent="0.25">
      <c r="A654" s="84"/>
    </row>
    <row r="655" spans="1:1" x14ac:dyDescent="0.25">
      <c r="A655" s="84"/>
    </row>
    <row r="656" spans="1:1" x14ac:dyDescent="0.25">
      <c r="A656" s="84"/>
    </row>
    <row r="657" spans="1:1" x14ac:dyDescent="0.25">
      <c r="A657" s="84"/>
    </row>
    <row r="658" spans="1:1" x14ac:dyDescent="0.25">
      <c r="A658" s="84"/>
    </row>
    <row r="659" spans="1:1" x14ac:dyDescent="0.25">
      <c r="A659" s="84"/>
    </row>
    <row r="660" spans="1:1" x14ac:dyDescent="0.25">
      <c r="A660" s="84"/>
    </row>
    <row r="661" spans="1:1" x14ac:dyDescent="0.25">
      <c r="A661" s="84"/>
    </row>
    <row r="662" spans="1:1" x14ac:dyDescent="0.25">
      <c r="A662" s="84"/>
    </row>
    <row r="663" spans="1:1" x14ac:dyDescent="0.25">
      <c r="A663" s="84"/>
    </row>
    <row r="664" spans="1:1" x14ac:dyDescent="0.25">
      <c r="A664" s="84"/>
    </row>
    <row r="665" spans="1:1" x14ac:dyDescent="0.25">
      <c r="A665" s="84"/>
    </row>
    <row r="666" spans="1:1" x14ac:dyDescent="0.25">
      <c r="A666" s="84"/>
    </row>
    <row r="667" spans="1:1" x14ac:dyDescent="0.25">
      <c r="A667" s="84"/>
    </row>
    <row r="668" spans="1:1" x14ac:dyDescent="0.25">
      <c r="A668" s="84"/>
    </row>
    <row r="669" spans="1:1" x14ac:dyDescent="0.25">
      <c r="A669" s="84"/>
    </row>
    <row r="670" spans="1:1" x14ac:dyDescent="0.25">
      <c r="A670" s="84"/>
    </row>
    <row r="671" spans="1:1" x14ac:dyDescent="0.25">
      <c r="A671" s="84"/>
    </row>
    <row r="672" spans="1:1" x14ac:dyDescent="0.25">
      <c r="A672" s="84"/>
    </row>
    <row r="673" spans="1:1" x14ac:dyDescent="0.25">
      <c r="A673" s="84"/>
    </row>
    <row r="674" spans="1:1" x14ac:dyDescent="0.25">
      <c r="A674" s="84"/>
    </row>
    <row r="675" spans="1:1" x14ac:dyDescent="0.25">
      <c r="A675" s="84"/>
    </row>
    <row r="676" spans="1:1" x14ac:dyDescent="0.25">
      <c r="A676" s="84"/>
    </row>
    <row r="677" spans="1:1" x14ac:dyDescent="0.25">
      <c r="A677" s="84"/>
    </row>
    <row r="678" spans="1:1" x14ac:dyDescent="0.25">
      <c r="A678" s="84"/>
    </row>
    <row r="679" spans="1:1" x14ac:dyDescent="0.25">
      <c r="A679" s="84"/>
    </row>
    <row r="680" spans="1:1" x14ac:dyDescent="0.25">
      <c r="A680" s="84"/>
    </row>
    <row r="681" spans="1:1" x14ac:dyDescent="0.25">
      <c r="A681" s="84"/>
    </row>
    <row r="682" spans="1:1" x14ac:dyDescent="0.25">
      <c r="A682" s="84"/>
    </row>
    <row r="683" spans="1:1" x14ac:dyDescent="0.25">
      <c r="A683" s="84"/>
    </row>
    <row r="684" spans="1:1" x14ac:dyDescent="0.25">
      <c r="A684" s="84"/>
    </row>
    <row r="685" spans="1:1" x14ac:dyDescent="0.25">
      <c r="A685" s="84"/>
    </row>
    <row r="686" spans="1:1" x14ac:dyDescent="0.25">
      <c r="A686" s="84"/>
    </row>
    <row r="687" spans="1:1" x14ac:dyDescent="0.25">
      <c r="A687" s="84"/>
    </row>
    <row r="688" spans="1:1" x14ac:dyDescent="0.25">
      <c r="A688" s="84"/>
    </row>
    <row r="689" spans="1:1" x14ac:dyDescent="0.25">
      <c r="A689" s="84"/>
    </row>
    <row r="690" spans="1:1" x14ac:dyDescent="0.25">
      <c r="A690" s="84"/>
    </row>
    <row r="691" spans="1:1" x14ac:dyDescent="0.25">
      <c r="A691" s="84"/>
    </row>
    <row r="692" spans="1:1" x14ac:dyDescent="0.25">
      <c r="A692" s="84"/>
    </row>
    <row r="693" spans="1:1" x14ac:dyDescent="0.25">
      <c r="A693" s="84"/>
    </row>
    <row r="694" spans="1:1" x14ac:dyDescent="0.25">
      <c r="A694" s="84"/>
    </row>
    <row r="695" spans="1:1" x14ac:dyDescent="0.25">
      <c r="A695" s="84"/>
    </row>
    <row r="696" spans="1:1" x14ac:dyDescent="0.25">
      <c r="A696" s="84"/>
    </row>
    <row r="697" spans="1:1" x14ac:dyDescent="0.25">
      <c r="A697" s="84"/>
    </row>
    <row r="698" spans="1:1" x14ac:dyDescent="0.25">
      <c r="A698" s="84"/>
    </row>
    <row r="699" spans="1:1" x14ac:dyDescent="0.25">
      <c r="A699" s="84"/>
    </row>
    <row r="700" spans="1:1" x14ac:dyDescent="0.25">
      <c r="A700" s="84"/>
    </row>
    <row r="701" spans="1:1" x14ac:dyDescent="0.25">
      <c r="A701" s="84"/>
    </row>
    <row r="702" spans="1:1" x14ac:dyDescent="0.25">
      <c r="A702" s="84"/>
    </row>
    <row r="703" spans="1:1" x14ac:dyDescent="0.25">
      <c r="A703" s="84"/>
    </row>
    <row r="704" spans="1:1" x14ac:dyDescent="0.25">
      <c r="A704" s="84"/>
    </row>
    <row r="705" spans="1:1" x14ac:dyDescent="0.25">
      <c r="A705" s="84"/>
    </row>
    <row r="706" spans="1:1" x14ac:dyDescent="0.25">
      <c r="A706" s="84"/>
    </row>
    <row r="707" spans="1:1" x14ac:dyDescent="0.25">
      <c r="A707" s="84"/>
    </row>
    <row r="708" spans="1:1" x14ac:dyDescent="0.25">
      <c r="A708" s="84"/>
    </row>
    <row r="709" spans="1:1" x14ac:dyDescent="0.25">
      <c r="A709" s="84"/>
    </row>
    <row r="710" spans="1:1" x14ac:dyDescent="0.25">
      <c r="A710" s="84"/>
    </row>
    <row r="711" spans="1:1" x14ac:dyDescent="0.25">
      <c r="A711" s="84"/>
    </row>
    <row r="712" spans="1:1" x14ac:dyDescent="0.25">
      <c r="A712" s="84"/>
    </row>
    <row r="713" spans="1:1" x14ac:dyDescent="0.25">
      <c r="A713" s="84"/>
    </row>
    <row r="714" spans="1:1" x14ac:dyDescent="0.25">
      <c r="A714" s="84"/>
    </row>
    <row r="715" spans="1:1" x14ac:dyDescent="0.25">
      <c r="A715" s="84"/>
    </row>
    <row r="716" spans="1:1" x14ac:dyDescent="0.25">
      <c r="A716" s="84"/>
    </row>
    <row r="717" spans="1:1" x14ac:dyDescent="0.25">
      <c r="A717" s="84"/>
    </row>
    <row r="718" spans="1:1" x14ac:dyDescent="0.25">
      <c r="A718" s="84"/>
    </row>
    <row r="719" spans="1:1" x14ac:dyDescent="0.25">
      <c r="A719" s="84"/>
    </row>
    <row r="720" spans="1:1" x14ac:dyDescent="0.25">
      <c r="A720" s="84"/>
    </row>
    <row r="721" spans="1:1" x14ac:dyDescent="0.25">
      <c r="A721" s="84"/>
    </row>
    <row r="722" spans="1:1" x14ac:dyDescent="0.25">
      <c r="A722" s="84"/>
    </row>
    <row r="723" spans="1:1" x14ac:dyDescent="0.25">
      <c r="A723" s="84"/>
    </row>
    <row r="724" spans="1:1" x14ac:dyDescent="0.25">
      <c r="A724" s="84"/>
    </row>
    <row r="725" spans="1:1" x14ac:dyDescent="0.25">
      <c r="A725" s="84"/>
    </row>
    <row r="726" spans="1:1" x14ac:dyDescent="0.25">
      <c r="A726" s="84"/>
    </row>
    <row r="727" spans="1:1" x14ac:dyDescent="0.25">
      <c r="A727" s="84"/>
    </row>
    <row r="728" spans="1:1" x14ac:dyDescent="0.25">
      <c r="A728" s="84"/>
    </row>
    <row r="729" spans="1:1" x14ac:dyDescent="0.25">
      <c r="A729" s="84"/>
    </row>
    <row r="730" spans="1:1" x14ac:dyDescent="0.25">
      <c r="A730" s="84"/>
    </row>
    <row r="731" spans="1:1" x14ac:dyDescent="0.25">
      <c r="A731" s="84"/>
    </row>
    <row r="732" spans="1:1" x14ac:dyDescent="0.25">
      <c r="A732" s="84"/>
    </row>
    <row r="733" spans="1:1" x14ac:dyDescent="0.25">
      <c r="A733" s="84"/>
    </row>
    <row r="734" spans="1:1" x14ac:dyDescent="0.25">
      <c r="A734" s="84"/>
    </row>
    <row r="735" spans="1:1" x14ac:dyDescent="0.25">
      <c r="A735" s="84"/>
    </row>
    <row r="736" spans="1:1" x14ac:dyDescent="0.25">
      <c r="A736" s="84"/>
    </row>
    <row r="737" spans="1:1" x14ac:dyDescent="0.25">
      <c r="A737" s="84"/>
    </row>
    <row r="738" spans="1:1" x14ac:dyDescent="0.25">
      <c r="A738" s="84"/>
    </row>
    <row r="739" spans="1:1" x14ac:dyDescent="0.25">
      <c r="A739" s="84"/>
    </row>
    <row r="740" spans="1:1" x14ac:dyDescent="0.25">
      <c r="A740" s="84"/>
    </row>
    <row r="741" spans="1:1" x14ac:dyDescent="0.25">
      <c r="A741" s="84"/>
    </row>
    <row r="742" spans="1:1" x14ac:dyDescent="0.25">
      <c r="A742" s="84"/>
    </row>
    <row r="743" spans="1:1" x14ac:dyDescent="0.25">
      <c r="A743" s="84"/>
    </row>
    <row r="744" spans="1:1" x14ac:dyDescent="0.25">
      <c r="A744" s="84"/>
    </row>
    <row r="745" spans="1:1" x14ac:dyDescent="0.25">
      <c r="A745" s="84"/>
    </row>
    <row r="746" spans="1:1" x14ac:dyDescent="0.25">
      <c r="A746" s="84"/>
    </row>
    <row r="747" spans="1:1" x14ac:dyDescent="0.25">
      <c r="A747" s="84"/>
    </row>
    <row r="748" spans="1:1" x14ac:dyDescent="0.25">
      <c r="A748" s="84"/>
    </row>
    <row r="749" spans="1:1" x14ac:dyDescent="0.25">
      <c r="A749" s="84"/>
    </row>
    <row r="750" spans="1:1" x14ac:dyDescent="0.25">
      <c r="A750" s="84"/>
    </row>
    <row r="751" spans="1:1" x14ac:dyDescent="0.25">
      <c r="A751" s="84"/>
    </row>
    <row r="752" spans="1:1" x14ac:dyDescent="0.25">
      <c r="A752" s="84"/>
    </row>
    <row r="753" spans="1:1" x14ac:dyDescent="0.25">
      <c r="A753" s="84"/>
    </row>
    <row r="754" spans="1:1" x14ac:dyDescent="0.25">
      <c r="A754" s="84"/>
    </row>
    <row r="755" spans="1:1" x14ac:dyDescent="0.25">
      <c r="A755" s="84"/>
    </row>
    <row r="756" spans="1:1" x14ac:dyDescent="0.25">
      <c r="A756" s="84"/>
    </row>
    <row r="757" spans="1:1" x14ac:dyDescent="0.25">
      <c r="A757" s="84"/>
    </row>
    <row r="758" spans="1:1" x14ac:dyDescent="0.25">
      <c r="A758" s="84"/>
    </row>
    <row r="759" spans="1:1" x14ac:dyDescent="0.25">
      <c r="A759" s="84"/>
    </row>
    <row r="760" spans="1:1" x14ac:dyDescent="0.25">
      <c r="A760" s="84"/>
    </row>
    <row r="761" spans="1:1" x14ac:dyDescent="0.25">
      <c r="A761" s="84"/>
    </row>
    <row r="762" spans="1:1" x14ac:dyDescent="0.25">
      <c r="A762" s="84"/>
    </row>
    <row r="763" spans="1:1" x14ac:dyDescent="0.25">
      <c r="A763" s="84"/>
    </row>
    <row r="764" spans="1:1" x14ac:dyDescent="0.25">
      <c r="A764" s="84"/>
    </row>
    <row r="765" spans="1:1" x14ac:dyDescent="0.25">
      <c r="A765" s="84"/>
    </row>
    <row r="766" spans="1:1" x14ac:dyDescent="0.25">
      <c r="A766" s="84"/>
    </row>
    <row r="767" spans="1:1" x14ac:dyDescent="0.25">
      <c r="A767" s="84"/>
    </row>
    <row r="768" spans="1:1" x14ac:dyDescent="0.25">
      <c r="A768" s="84"/>
    </row>
    <row r="769" spans="1:1" x14ac:dyDescent="0.25">
      <c r="A769" s="84"/>
    </row>
    <row r="770" spans="1:1" x14ac:dyDescent="0.25">
      <c r="A770" s="84"/>
    </row>
    <row r="771" spans="1:1" x14ac:dyDescent="0.25">
      <c r="A771" s="84"/>
    </row>
    <row r="772" spans="1:1" x14ac:dyDescent="0.25">
      <c r="A772" s="84"/>
    </row>
    <row r="773" spans="1:1" x14ac:dyDescent="0.25">
      <c r="A773" s="84"/>
    </row>
    <row r="774" spans="1:1" x14ac:dyDescent="0.25">
      <c r="A774" s="84"/>
    </row>
    <row r="775" spans="1:1" x14ac:dyDescent="0.25">
      <c r="A775" s="84"/>
    </row>
    <row r="776" spans="1:1" x14ac:dyDescent="0.25">
      <c r="A776" s="84"/>
    </row>
    <row r="777" spans="1:1" x14ac:dyDescent="0.25">
      <c r="A777" s="84"/>
    </row>
    <row r="778" spans="1:1" x14ac:dyDescent="0.25">
      <c r="A778" s="84"/>
    </row>
    <row r="779" spans="1:1" x14ac:dyDescent="0.25">
      <c r="A779" s="84"/>
    </row>
    <row r="780" spans="1:1" x14ac:dyDescent="0.25">
      <c r="A780" s="84"/>
    </row>
    <row r="781" spans="1:1" x14ac:dyDescent="0.25">
      <c r="A781" s="84"/>
    </row>
    <row r="782" spans="1:1" x14ac:dyDescent="0.25">
      <c r="A782" s="84"/>
    </row>
    <row r="783" spans="1:1" x14ac:dyDescent="0.25">
      <c r="A783" s="84"/>
    </row>
    <row r="784" spans="1:1" x14ac:dyDescent="0.25">
      <c r="A784" s="84"/>
    </row>
    <row r="785" spans="1:1" x14ac:dyDescent="0.25">
      <c r="A785" s="84"/>
    </row>
    <row r="786" spans="1:1" x14ac:dyDescent="0.25">
      <c r="A786" s="84"/>
    </row>
    <row r="787" spans="1:1" x14ac:dyDescent="0.25">
      <c r="A787" s="84"/>
    </row>
    <row r="788" spans="1:1" x14ac:dyDescent="0.25">
      <c r="A788" s="84"/>
    </row>
    <row r="789" spans="1:1" x14ac:dyDescent="0.25">
      <c r="A789" s="84"/>
    </row>
    <row r="790" spans="1:1" x14ac:dyDescent="0.25">
      <c r="A790" s="84"/>
    </row>
    <row r="791" spans="1:1" x14ac:dyDescent="0.25">
      <c r="A791" s="84"/>
    </row>
    <row r="792" spans="1:1" x14ac:dyDescent="0.25">
      <c r="A792" s="84"/>
    </row>
    <row r="793" spans="1:1" x14ac:dyDescent="0.25">
      <c r="A793" s="84"/>
    </row>
    <row r="794" spans="1:1" x14ac:dyDescent="0.25">
      <c r="A794" s="84"/>
    </row>
    <row r="795" spans="1:1" x14ac:dyDescent="0.25">
      <c r="A795" s="84"/>
    </row>
    <row r="796" spans="1:1" x14ac:dyDescent="0.25">
      <c r="A796" s="84"/>
    </row>
    <row r="797" spans="1:1" x14ac:dyDescent="0.25">
      <c r="A797" s="84"/>
    </row>
    <row r="798" spans="1:1" x14ac:dyDescent="0.25">
      <c r="A798" s="84"/>
    </row>
    <row r="799" spans="1:1" x14ac:dyDescent="0.25">
      <c r="A799" s="84"/>
    </row>
    <row r="800" spans="1:1" x14ac:dyDescent="0.25">
      <c r="A800" s="84"/>
    </row>
    <row r="801" spans="1:1" x14ac:dyDescent="0.25">
      <c r="A801" s="84"/>
    </row>
    <row r="802" spans="1:1" x14ac:dyDescent="0.25">
      <c r="A802" s="84"/>
    </row>
    <row r="803" spans="1:1" x14ac:dyDescent="0.25">
      <c r="A803" s="84"/>
    </row>
    <row r="804" spans="1:1" x14ac:dyDescent="0.25">
      <c r="A804" s="84"/>
    </row>
    <row r="805" spans="1:1" x14ac:dyDescent="0.25">
      <c r="A805" s="84"/>
    </row>
    <row r="806" spans="1:1" x14ac:dyDescent="0.25">
      <c r="A806" s="84"/>
    </row>
    <row r="807" spans="1:1" x14ac:dyDescent="0.25">
      <c r="A807" s="84"/>
    </row>
    <row r="808" spans="1:1" x14ac:dyDescent="0.25">
      <c r="A808" s="84"/>
    </row>
    <row r="809" spans="1:1" x14ac:dyDescent="0.25">
      <c r="A809" s="84"/>
    </row>
    <row r="810" spans="1:1" x14ac:dyDescent="0.25">
      <c r="A810" s="84"/>
    </row>
    <row r="811" spans="1:1" x14ac:dyDescent="0.25">
      <c r="A811" s="84"/>
    </row>
    <row r="812" spans="1:1" x14ac:dyDescent="0.25">
      <c r="A812" s="84"/>
    </row>
    <row r="813" spans="1:1" x14ac:dyDescent="0.25">
      <c r="A813" s="84"/>
    </row>
    <row r="814" spans="1:1" x14ac:dyDescent="0.25">
      <c r="A814" s="84"/>
    </row>
    <row r="815" spans="1:1" x14ac:dyDescent="0.25">
      <c r="A815" s="84"/>
    </row>
    <row r="816" spans="1:1" x14ac:dyDescent="0.25">
      <c r="A816" s="84"/>
    </row>
    <row r="817" spans="1:1" x14ac:dyDescent="0.25">
      <c r="A817" s="84"/>
    </row>
    <row r="818" spans="1:1" x14ac:dyDescent="0.25">
      <c r="A818" s="84"/>
    </row>
    <row r="819" spans="1:1" x14ac:dyDescent="0.25">
      <c r="A819" s="84"/>
    </row>
    <row r="820" spans="1:1" x14ac:dyDescent="0.25">
      <c r="A820" s="84"/>
    </row>
    <row r="821" spans="1:1" x14ac:dyDescent="0.25">
      <c r="A821" s="84"/>
    </row>
    <row r="822" spans="1:1" x14ac:dyDescent="0.25">
      <c r="A822" s="84"/>
    </row>
    <row r="823" spans="1:1" x14ac:dyDescent="0.25">
      <c r="A823" s="84"/>
    </row>
    <row r="824" spans="1:1" x14ac:dyDescent="0.25">
      <c r="A824" s="84"/>
    </row>
    <row r="825" spans="1:1" x14ac:dyDescent="0.25">
      <c r="A825" s="84"/>
    </row>
    <row r="826" spans="1:1" x14ac:dyDescent="0.25">
      <c r="A826" s="84"/>
    </row>
    <row r="827" spans="1:1" x14ac:dyDescent="0.25">
      <c r="A827" s="84"/>
    </row>
    <row r="828" spans="1:1" x14ac:dyDescent="0.25">
      <c r="A828" s="84"/>
    </row>
    <row r="829" spans="1:1" x14ac:dyDescent="0.25">
      <c r="A829" s="84"/>
    </row>
    <row r="830" spans="1:1" x14ac:dyDescent="0.25">
      <c r="A830" s="84"/>
    </row>
    <row r="831" spans="1:1" x14ac:dyDescent="0.25">
      <c r="A831" s="84"/>
    </row>
    <row r="832" spans="1:1" x14ac:dyDescent="0.25">
      <c r="A832" s="84"/>
    </row>
    <row r="833" spans="1:1" x14ac:dyDescent="0.25">
      <c r="A833" s="84"/>
    </row>
    <row r="834" spans="1:1" x14ac:dyDescent="0.25">
      <c r="A834" s="84"/>
    </row>
    <row r="835" spans="1:1" x14ac:dyDescent="0.25">
      <c r="A835" s="84"/>
    </row>
    <row r="836" spans="1:1" x14ac:dyDescent="0.25">
      <c r="A836" s="84"/>
    </row>
    <row r="837" spans="1:1" x14ac:dyDescent="0.25">
      <c r="A837" s="84"/>
    </row>
    <row r="838" spans="1:1" x14ac:dyDescent="0.25">
      <c r="A838" s="84"/>
    </row>
    <row r="839" spans="1:1" x14ac:dyDescent="0.25">
      <c r="A839" s="84"/>
    </row>
    <row r="840" spans="1:1" x14ac:dyDescent="0.25">
      <c r="A840" s="84"/>
    </row>
    <row r="841" spans="1:1" x14ac:dyDescent="0.25">
      <c r="A841" s="84"/>
    </row>
    <row r="842" spans="1:1" x14ac:dyDescent="0.25">
      <c r="A842" s="84"/>
    </row>
    <row r="843" spans="1:1" x14ac:dyDescent="0.25">
      <c r="A843" s="84"/>
    </row>
    <row r="844" spans="1:1" x14ac:dyDescent="0.25">
      <c r="A844" s="84"/>
    </row>
    <row r="845" spans="1:1" x14ac:dyDescent="0.25">
      <c r="A845" s="84"/>
    </row>
    <row r="846" spans="1:1" x14ac:dyDescent="0.25">
      <c r="A846" s="84"/>
    </row>
    <row r="847" spans="1:1" x14ac:dyDescent="0.25">
      <c r="A847" s="84"/>
    </row>
    <row r="848" spans="1:1" x14ac:dyDescent="0.25">
      <c r="A848" s="84"/>
    </row>
    <row r="849" spans="1:1" x14ac:dyDescent="0.25">
      <c r="A849" s="84"/>
    </row>
    <row r="850" spans="1:1" x14ac:dyDescent="0.25">
      <c r="A850" s="84"/>
    </row>
    <row r="851" spans="1:1" x14ac:dyDescent="0.25">
      <c r="A851" s="84"/>
    </row>
    <row r="852" spans="1:1" x14ac:dyDescent="0.25">
      <c r="A852" s="84"/>
    </row>
    <row r="853" spans="1:1" x14ac:dyDescent="0.25">
      <c r="A853" s="84"/>
    </row>
    <row r="854" spans="1:1" x14ac:dyDescent="0.25">
      <c r="A854" s="84"/>
    </row>
    <row r="855" spans="1:1" x14ac:dyDescent="0.25">
      <c r="A855" s="84"/>
    </row>
    <row r="856" spans="1:1" x14ac:dyDescent="0.25">
      <c r="A856" s="84"/>
    </row>
    <row r="857" spans="1:1" x14ac:dyDescent="0.25">
      <c r="A857" s="84"/>
    </row>
    <row r="858" spans="1:1" x14ac:dyDescent="0.25">
      <c r="A858" s="84"/>
    </row>
    <row r="859" spans="1:1" x14ac:dyDescent="0.25">
      <c r="A859" s="84"/>
    </row>
    <row r="860" spans="1:1" x14ac:dyDescent="0.25">
      <c r="A860" s="84"/>
    </row>
    <row r="861" spans="1:1" x14ac:dyDescent="0.25">
      <c r="A861" s="84"/>
    </row>
    <row r="862" spans="1:1" x14ac:dyDescent="0.25">
      <c r="A862" s="84"/>
    </row>
    <row r="863" spans="1:1" x14ac:dyDescent="0.25">
      <c r="A863" s="84"/>
    </row>
    <row r="864" spans="1:1" x14ac:dyDescent="0.25">
      <c r="A864" s="84"/>
    </row>
    <row r="865" spans="1:1" x14ac:dyDescent="0.25">
      <c r="A865" s="84"/>
    </row>
    <row r="866" spans="1:1" x14ac:dyDescent="0.25">
      <c r="A866" s="84"/>
    </row>
    <row r="867" spans="1:1" x14ac:dyDescent="0.25">
      <c r="A867" s="84"/>
    </row>
    <row r="868" spans="1:1" x14ac:dyDescent="0.25">
      <c r="A868" s="84"/>
    </row>
    <row r="869" spans="1:1" x14ac:dyDescent="0.25">
      <c r="A869" s="84"/>
    </row>
    <row r="870" spans="1:1" x14ac:dyDescent="0.25">
      <c r="A870" s="84"/>
    </row>
    <row r="871" spans="1:1" x14ac:dyDescent="0.25">
      <c r="A871" s="84"/>
    </row>
    <row r="872" spans="1:1" x14ac:dyDescent="0.25">
      <c r="A872" s="84"/>
    </row>
    <row r="873" spans="1:1" x14ac:dyDescent="0.25">
      <c r="A873" s="84"/>
    </row>
    <row r="874" spans="1:1" x14ac:dyDescent="0.25">
      <c r="A874" s="84"/>
    </row>
    <row r="875" spans="1:1" x14ac:dyDescent="0.25">
      <c r="A875" s="84"/>
    </row>
    <row r="876" spans="1:1" x14ac:dyDescent="0.25">
      <c r="A876" s="84"/>
    </row>
    <row r="877" spans="1:1" x14ac:dyDescent="0.25">
      <c r="A877" s="84"/>
    </row>
    <row r="878" spans="1:1" x14ac:dyDescent="0.25">
      <c r="A878" s="84"/>
    </row>
    <row r="879" spans="1:1" x14ac:dyDescent="0.25">
      <c r="A879" s="84"/>
    </row>
    <row r="880" spans="1:1" x14ac:dyDescent="0.25">
      <c r="A880" s="84"/>
    </row>
    <row r="881" spans="1:1" x14ac:dyDescent="0.25">
      <c r="A881" s="84"/>
    </row>
    <row r="882" spans="1:1" x14ac:dyDescent="0.25">
      <c r="A882" s="84"/>
    </row>
    <row r="883" spans="1:1" x14ac:dyDescent="0.25">
      <c r="A883" s="84"/>
    </row>
    <row r="884" spans="1:1" x14ac:dyDescent="0.25">
      <c r="A884" s="84"/>
    </row>
    <row r="885" spans="1:1" x14ac:dyDescent="0.25">
      <c r="A885" s="84"/>
    </row>
    <row r="886" spans="1:1" x14ac:dyDescent="0.25">
      <c r="A886" s="84"/>
    </row>
    <row r="887" spans="1:1" x14ac:dyDescent="0.25">
      <c r="A887" s="84"/>
    </row>
    <row r="888" spans="1:1" x14ac:dyDescent="0.25">
      <c r="A888" s="84"/>
    </row>
    <row r="889" spans="1:1" x14ac:dyDescent="0.25">
      <c r="A889" s="84"/>
    </row>
    <row r="890" spans="1:1" x14ac:dyDescent="0.25">
      <c r="A890" s="84"/>
    </row>
    <row r="891" spans="1:1" x14ac:dyDescent="0.25">
      <c r="A891" s="84"/>
    </row>
    <row r="892" spans="1:1" x14ac:dyDescent="0.25">
      <c r="A892" s="84"/>
    </row>
    <row r="893" spans="1:1" x14ac:dyDescent="0.25">
      <c r="A893" s="84"/>
    </row>
    <row r="894" spans="1:1" x14ac:dyDescent="0.25">
      <c r="A894" s="84"/>
    </row>
    <row r="895" spans="1:1" x14ac:dyDescent="0.25">
      <c r="A895" s="84"/>
    </row>
    <row r="896" spans="1:1" x14ac:dyDescent="0.25">
      <c r="A896" s="84"/>
    </row>
    <row r="897" spans="1:9" x14ac:dyDescent="0.25">
      <c r="A897" s="84"/>
    </row>
    <row r="898" spans="1:9" x14ac:dyDescent="0.25">
      <c r="A898" s="84"/>
    </row>
    <row r="899" spans="1:9" x14ac:dyDescent="0.25">
      <c r="A899" s="84"/>
    </row>
    <row r="900" spans="1:9" x14ac:dyDescent="0.25">
      <c r="A900" s="84"/>
    </row>
    <row r="901" spans="1:9" x14ac:dyDescent="0.25">
      <c r="A901" s="84"/>
    </row>
    <row r="902" spans="1:9" x14ac:dyDescent="0.25">
      <c r="A902" s="84"/>
      <c r="I902" s="119"/>
    </row>
    <row r="903" spans="1:9" x14ac:dyDescent="0.25">
      <c r="A903" s="84"/>
    </row>
    <row r="904" spans="1:9" x14ac:dyDescent="0.25">
      <c r="A904" s="84"/>
    </row>
    <row r="905" spans="1:9" x14ac:dyDescent="0.25">
      <c r="A905" s="84"/>
    </row>
    <row r="906" spans="1:9" x14ac:dyDescent="0.25">
      <c r="A906" s="84"/>
    </row>
    <row r="907" spans="1:9" x14ac:dyDescent="0.25">
      <c r="A907" s="84"/>
    </row>
    <row r="908" spans="1:9" x14ac:dyDescent="0.25">
      <c r="A908" s="84"/>
    </row>
    <row r="909" spans="1:9" x14ac:dyDescent="0.25">
      <c r="A909" s="84"/>
    </row>
    <row r="910" spans="1:9" x14ac:dyDescent="0.25">
      <c r="A910" s="84"/>
    </row>
    <row r="911" spans="1:9" x14ac:dyDescent="0.25">
      <c r="A911" s="84"/>
    </row>
    <row r="943" spans="10:12" x14ac:dyDescent="0.25">
      <c r="J943" s="119"/>
      <c r="K943" s="119"/>
      <c r="L943" s="119"/>
    </row>
  </sheetData>
  <protectedRanges>
    <protectedRange sqref="F11 H11" name="Rango1_1"/>
  </protectedRanges>
  <mergeCells count="8">
    <mergeCell ref="C2:H2"/>
    <mergeCell ref="B7:G7"/>
    <mergeCell ref="B8:G8"/>
    <mergeCell ref="B9:G9"/>
    <mergeCell ref="B10:G10"/>
    <mergeCell ref="C302:F302"/>
    <mergeCell ref="C3:H3"/>
    <mergeCell ref="C4:H4"/>
  </mergeCells>
  <printOptions horizontalCentered="1"/>
  <pageMargins left="0.23622047244094491" right="3.937007874015748E-2" top="0.55118110236220474" bottom="0.82677165354330717" header="0.31496062992125984" footer="0.31496062992125984"/>
  <pageSetup scale="70" orientation="portrait" horizontalDpi="4294967295" verticalDpi="4294967295" r:id="rId1"/>
  <headerFooter>
    <oddFooter xml:space="preserve">&amp;L&amp;8NOMBRE DE LA EMPRESA
&amp;C&amp;8RESPONSABLE DEL PROYECTO
DIRECCION DE PROYECTOS 
ARQ. SANDRA GUADALUPE PATIÑO MACIAS
Página &amp;P de &amp;N&amp;R&amp;8NOMBRE Y FIRMA DEL RESPONSABLE
</oddFooter>
  </headerFooter>
  <rowBreaks count="4" manualBreakCount="4">
    <brk id="46" max="7" man="1"/>
    <brk id="148" max="7" man="1"/>
    <brk id="252" max="7" man="1"/>
    <brk id="28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HOSP. GRAL. GALEANA,NL</vt:lpstr>
      <vt:lpstr>'HOSP. GRAL. GALEANA,NL'!Área_de_impresión</vt:lpstr>
      <vt:lpstr>'HOSP. GRAL. GALEANA,NL'!Títulos_a_imprimir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Patricia Cantu Hinojosa</cp:lastModifiedBy>
  <dcterms:created xsi:type="dcterms:W3CDTF">2020-08-18T06:49:36Z</dcterms:created>
  <dcterms:modified xsi:type="dcterms:W3CDTF">2020-11-10T22:34:07Z</dcterms:modified>
</cp:coreProperties>
</file>